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Shared\HQ_Common\Kidney Health Evaluation for Diabetes\2023 Endorsement Activities\Final Materials\Requested Clarifications 5-3-2024\"/>
    </mc:Choice>
  </mc:AlternateContent>
  <xr:revisionPtr revIDLastSave="0" documentId="8_{6FF9463B-747D-4D67-A7A7-EFAEAA080248}" xr6:coauthVersionLast="47" xr6:coauthVersionMax="47" xr10:uidLastSave="{00000000-0000-0000-0000-000000000000}"/>
  <bookViews>
    <workbookView xWindow="-110" yWindow="-110" windowWidth="19420" windowHeight="10300" activeTab="8" xr2:uid="{00000000-000D-0000-FFFF-FFFF00000000}"/>
  </bookViews>
  <sheets>
    <sheet name="READ ME" sheetId="1" r:id="rId1"/>
    <sheet name="Measure Info" sheetId="2" r:id="rId2"/>
    <sheet name="DataValidation" sheetId="9" state="hidden" r:id="rId3"/>
    <sheet name="Scorecard 1" sheetId="3" r:id="rId4"/>
    <sheet name="Comments 1" sheetId="10" r:id="rId5"/>
    <sheet name="Scorecard 2" sheetId="5" r:id="rId6"/>
    <sheet name="Comments 2" sheetId="11" r:id="rId7"/>
    <sheet name="Results" sheetId="7" r:id="rId8"/>
    <sheet name="Feasibility Plan" sheetId="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5" i="7" l="1"/>
  <c r="A6" i="7"/>
  <c r="A7" i="7"/>
  <c r="A8" i="7"/>
  <c r="A9" i="7"/>
  <c r="A10" i="7"/>
  <c r="A11" i="7"/>
  <c r="A12" i="7"/>
  <c r="A13" i="7"/>
  <c r="A14" i="7"/>
  <c r="A15" i="7"/>
  <c r="A16" i="7"/>
  <c r="A17" i="7"/>
  <c r="A18" i="7"/>
  <c r="A19" i="7"/>
  <c r="A20" i="7"/>
  <c r="A21" i="7"/>
  <c r="A22" i="7"/>
  <c r="A23" i="7"/>
  <c r="A24" i="7"/>
  <c r="B25" i="5"/>
  <c r="B24" i="5"/>
  <c r="B23" i="5"/>
  <c r="B22" i="5"/>
  <c r="B21" i="5"/>
  <c r="B20" i="5"/>
  <c r="B19" i="5"/>
  <c r="B18" i="5"/>
  <c r="B17" i="5"/>
  <c r="B16" i="5"/>
  <c r="B15" i="5"/>
  <c r="B14" i="5"/>
  <c r="B13" i="5"/>
  <c r="B12" i="5"/>
  <c r="B11" i="5"/>
  <c r="B10" i="5"/>
  <c r="B9" i="5"/>
  <c r="B8" i="5"/>
  <c r="B7" i="5"/>
  <c r="B6" i="5"/>
  <c r="B5" i="5"/>
  <c r="B6" i="3"/>
  <c r="B7" i="3"/>
  <c r="B8" i="3"/>
  <c r="B9" i="3"/>
  <c r="B10" i="3"/>
  <c r="B11" i="3"/>
  <c r="B12" i="3"/>
  <c r="B13" i="3"/>
  <c r="B14" i="3"/>
  <c r="B15" i="3"/>
  <c r="B16" i="3"/>
  <c r="B17" i="3"/>
  <c r="B18" i="3"/>
  <c r="B19" i="3"/>
  <c r="B20" i="3"/>
  <c r="B21" i="3"/>
  <c r="B22" i="3"/>
  <c r="B23" i="3"/>
  <c r="B24" i="3"/>
  <c r="B25" i="3"/>
  <c r="A9" i="9" l="1"/>
  <c r="A10" i="9"/>
  <c r="A11" i="9"/>
  <c r="A12" i="9"/>
  <c r="I24" i="7" l="1"/>
  <c r="H24" i="7"/>
  <c r="G24" i="7"/>
  <c r="F24" i="7"/>
  <c r="E24" i="7"/>
  <c r="D24" i="7"/>
  <c r="C24" i="7"/>
  <c r="B24" i="7"/>
  <c r="I23" i="7"/>
  <c r="H23" i="7"/>
  <c r="G23" i="7"/>
  <c r="F23" i="7"/>
  <c r="E23" i="7"/>
  <c r="D23" i="7"/>
  <c r="C23" i="7"/>
  <c r="B23" i="7"/>
  <c r="I22" i="7"/>
  <c r="H22" i="7"/>
  <c r="G22" i="7"/>
  <c r="F22" i="7"/>
  <c r="E22" i="7"/>
  <c r="D22" i="7"/>
  <c r="C22" i="7"/>
  <c r="B22" i="7"/>
  <c r="I21" i="7"/>
  <c r="H21" i="7"/>
  <c r="G21" i="7"/>
  <c r="F21" i="7"/>
  <c r="E21" i="7"/>
  <c r="D21" i="7"/>
  <c r="C21" i="7"/>
  <c r="B21" i="7"/>
  <c r="I20" i="7"/>
  <c r="H20" i="7"/>
  <c r="G20" i="7"/>
  <c r="F20" i="7"/>
  <c r="E20" i="7"/>
  <c r="D20" i="7"/>
  <c r="C20" i="7"/>
  <c r="B20" i="7"/>
  <c r="I19" i="7"/>
  <c r="H19" i="7"/>
  <c r="G19" i="7"/>
  <c r="F19" i="7"/>
  <c r="E19" i="7"/>
  <c r="D19" i="7"/>
  <c r="C19" i="7"/>
  <c r="B19" i="7"/>
  <c r="I18" i="7"/>
  <c r="H18" i="7"/>
  <c r="G18" i="7"/>
  <c r="F18" i="7"/>
  <c r="E18" i="7"/>
  <c r="D18" i="7"/>
  <c r="C18" i="7"/>
  <c r="B18" i="7"/>
  <c r="I17" i="7"/>
  <c r="H17" i="7"/>
  <c r="G17" i="7"/>
  <c r="F17" i="7"/>
  <c r="E17" i="7"/>
  <c r="D17" i="7"/>
  <c r="C17" i="7"/>
  <c r="B17" i="7"/>
  <c r="I16" i="7"/>
  <c r="H16" i="7"/>
  <c r="G16" i="7"/>
  <c r="F16" i="7"/>
  <c r="E16" i="7"/>
  <c r="D16" i="7"/>
  <c r="C16" i="7"/>
  <c r="B16" i="7"/>
  <c r="I15" i="7"/>
  <c r="H15" i="7"/>
  <c r="G15" i="7"/>
  <c r="F15" i="7"/>
  <c r="E15" i="7"/>
  <c r="D15" i="7"/>
  <c r="C15" i="7"/>
  <c r="B15" i="7"/>
  <c r="I14" i="7"/>
  <c r="H14" i="7"/>
  <c r="G14" i="7"/>
  <c r="F14" i="7"/>
  <c r="E14" i="7"/>
  <c r="D14" i="7"/>
  <c r="C14" i="7"/>
  <c r="B14" i="7"/>
  <c r="I13" i="7"/>
  <c r="H13" i="7"/>
  <c r="G13" i="7"/>
  <c r="F13" i="7"/>
  <c r="E13" i="7"/>
  <c r="D13" i="7"/>
  <c r="C13" i="7"/>
  <c r="B13" i="7"/>
  <c r="I12" i="7"/>
  <c r="H12" i="7"/>
  <c r="G12" i="7"/>
  <c r="F12" i="7"/>
  <c r="E12" i="7"/>
  <c r="D12" i="7"/>
  <c r="C12" i="7"/>
  <c r="B12" i="7"/>
  <c r="I11" i="7"/>
  <c r="H11" i="7"/>
  <c r="G11" i="7"/>
  <c r="F11" i="7"/>
  <c r="E11" i="7"/>
  <c r="D11" i="7"/>
  <c r="C11" i="7"/>
  <c r="B11" i="7"/>
  <c r="I10" i="7"/>
  <c r="H10" i="7"/>
  <c r="G10" i="7"/>
  <c r="F10" i="7"/>
  <c r="E10" i="7"/>
  <c r="D10" i="7"/>
  <c r="C10" i="7"/>
  <c r="B10" i="7"/>
  <c r="I9" i="7"/>
  <c r="H9" i="7"/>
  <c r="G9" i="7"/>
  <c r="F9" i="7"/>
  <c r="E9" i="7"/>
  <c r="D9" i="7"/>
  <c r="C9" i="7"/>
  <c r="B9" i="7"/>
  <c r="I8" i="7"/>
  <c r="H8" i="7"/>
  <c r="G8" i="7"/>
  <c r="F8" i="7"/>
  <c r="E8" i="7"/>
  <c r="D8" i="7"/>
  <c r="C8" i="7"/>
  <c r="B8" i="7"/>
  <c r="I7" i="7"/>
  <c r="H7" i="7"/>
  <c r="G7" i="7"/>
  <c r="F7" i="7"/>
  <c r="E7" i="7"/>
  <c r="D7" i="7"/>
  <c r="C7" i="7"/>
  <c r="B7" i="7"/>
  <c r="I6" i="7"/>
  <c r="H6" i="7"/>
  <c r="G6" i="7"/>
  <c r="F6" i="7"/>
  <c r="E6" i="7"/>
  <c r="D6" i="7"/>
  <c r="C6" i="7"/>
  <c r="B6" i="7"/>
  <c r="I5" i="7"/>
  <c r="H5" i="7"/>
  <c r="G5" i="7"/>
  <c r="F5" i="7"/>
  <c r="E5" i="7"/>
  <c r="D5" i="7"/>
  <c r="C5" i="7"/>
  <c r="B5" i="7"/>
  <c r="I4" i="7"/>
  <c r="H4" i="7"/>
  <c r="G4" i="7"/>
  <c r="G26" i="7" s="1"/>
  <c r="F4" i="7"/>
  <c r="E4" i="7"/>
  <c r="D4" i="7"/>
  <c r="C4" i="7"/>
  <c r="B4" i="7"/>
  <c r="A4" i="7"/>
  <c r="G2" i="7"/>
  <c r="C2" i="7"/>
  <c r="B5" i="3"/>
  <c r="H26" i="7" l="1"/>
  <c r="I26" i="7"/>
  <c r="B26" i="7"/>
  <c r="C26" i="7"/>
  <c r="D26" i="7"/>
  <c r="E26" i="7"/>
  <c r="F26" i="7"/>
  <c r="B27" i="7"/>
  <c r="F27" i="7"/>
  <c r="C27" i="7"/>
  <c r="G27" i="7"/>
  <c r="G28" i="7" s="1"/>
  <c r="D27" i="7"/>
  <c r="H27" i="7"/>
  <c r="E27" i="7"/>
  <c r="I27" i="7"/>
  <c r="I28" i="7" l="1"/>
  <c r="D28" i="7"/>
  <c r="B28" i="7"/>
  <c r="C28" i="7"/>
  <c r="F28" i="7"/>
  <c r="E28" i="7"/>
  <c r="H28" i="7"/>
</calcChain>
</file>

<file path=xl/sharedStrings.xml><?xml version="1.0" encoding="utf-8"?>
<sst xmlns="http://schemas.openxmlformats.org/spreadsheetml/2006/main" count="284" uniqueCount="149">
  <si>
    <t>NQF FEASIBILITY SCORECARD FOR ELECTRONIC CLINICAL QUALITY MEASURES (eCQMs)</t>
  </si>
  <si>
    <t>Please complete the Feasibility Scorecard Workbook and ensure each data element required for measure calculation is documented within the Scorecard datasheet</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</si>
  <si>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</si>
  <si>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</si>
  <si>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</si>
  <si>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</si>
  <si>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</si>
  <si>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</si>
  <si>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</si>
  <si>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</si>
  <si>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</si>
  <si>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</si>
  <si>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</si>
  <si>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</si>
  <si>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</si>
  <si>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</si>
  <si>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</si>
  <si>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</si>
  <si>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</si>
  <si>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</si>
  <si>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</si>
  <si>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</si>
  <si>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</si>
  <si>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</si>
  <si>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</si>
  <si>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</si>
  <si>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Data Element</t>
  </si>
  <si>
    <t>Data Element Attributes</t>
  </si>
  <si>
    <t>Value Set Name</t>
  </si>
  <si>
    <t>Ethnicity</t>
  </si>
  <si>
    <t>Payer</t>
  </si>
  <si>
    <t>Race</t>
  </si>
  <si>
    <t>ONC Administrative Sex</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</si>
  <si>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</si>
  <si>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</si>
  <si>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</si>
  <si>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</si>
  <si>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</si>
  <si>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</si>
  <si>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</si>
  <si>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</si>
  <si>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</si>
  <si>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</si>
  <si>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</si>
  <si>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</si>
  <si>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</si>
  <si>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</si>
  <si>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</si>
  <si>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</si>
  <si>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</si>
  <si>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</si>
  <si>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</si>
  <si>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</si>
  <si>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</si>
  <si>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</si>
  <si>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</si>
  <si>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</si>
  <si>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</si>
  <si>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</si>
  <si>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</si>
  <si>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</si>
  <si>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</si>
  <si>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</si>
  <si>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</si>
  <si>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</si>
  <si>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</si>
  <si>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</si>
  <si>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</si>
  <si>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</si>
  <si>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</si>
  <si>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</si>
  <si>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</si>
  <si>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</si>
  <si>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</si>
  <si>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Kidney Health Evaluation</t>
  </si>
  <si>
    <t>Diagnosis: Chronic Kidney Disease, Stage 5</t>
  </si>
  <si>
    <t>Direct reference code: "Birth date" ("LOINC Code (21112-8)")</t>
  </si>
  <si>
    <t>N/A</t>
  </si>
  <si>
    <t>Diagnosis: Diabetes</t>
  </si>
  <si>
    <t>Diabetes</t>
  </si>
  <si>
    <t>Chronic Kidney Disease, Stage 5</t>
  </si>
  <si>
    <t>Encounter, Performed: Annual Wellness Visit</t>
  </si>
  <si>
    <t>Annual Wellness Visit</t>
  </si>
  <si>
    <t>Encounter, Performed: Encounter Inpatient</t>
  </si>
  <si>
    <t>Encounter Inpatient</t>
  </si>
  <si>
    <t>Encounter, Performed: Home Healthcare Services</t>
  </si>
  <si>
    <t>Home Healthcare Services</t>
  </si>
  <si>
    <t>Encounter, Performed: Office Visit</t>
  </si>
  <si>
    <t>Office Visit</t>
  </si>
  <si>
    <t>Encounter, Performed: Outpatient Consultation</t>
  </si>
  <si>
    <t>Outpatient Consultation</t>
  </si>
  <si>
    <t>Encounter, Performed: Preventive Care Services - Established Office Visit, 18 and Up</t>
  </si>
  <si>
    <t>Preventive Care Services - Established Office Visit, 18 and Up</t>
  </si>
  <si>
    <t>Encounter, Performed: Preventive Care Services-Initial Office Visit, 18 and Up</t>
  </si>
  <si>
    <t>Preventive Care Services-Initial Office Visit, 18 and Up</t>
  </si>
  <si>
    <t>Intervention, Order: Hospice care ambulatory</t>
  </si>
  <si>
    <t>Hospice care ambulatory</t>
  </si>
  <si>
    <t>Intervention, Performed: Hospice care ambulatory</t>
  </si>
  <si>
    <t>Laboratory Test, Performed: Estimated Glomerular Filtration Rate</t>
  </si>
  <si>
    <t>Estimated Glomerular Filtration Rate</t>
  </si>
  <si>
    <t>Laboratory Test, Performed: Urine Albumin Creatinine Ratio</t>
  </si>
  <si>
    <t>Urine Albumin Creatinine Ratio</t>
  </si>
  <si>
    <t>Discharge to healthcare facility for hospice care (procedure)</t>
  </si>
  <si>
    <t>Discharge to home for hospice care (procedure)</t>
  </si>
  <si>
    <t>Direct reference code: ("SNOMEDCT Code (428371000124100)")</t>
  </si>
  <si>
    <t>Direct reference code: ("SNOMEDCT Code (428361000124107)")</t>
  </si>
  <si>
    <t>Patient Characteristic Birthdate: Birth date</t>
  </si>
  <si>
    <t>Patient Characteristic Ethnicity: Ethnicity</t>
  </si>
  <si>
    <t>Patient Characteristic Payer: Payer</t>
  </si>
  <si>
    <t>Patient Characteristic Race: Race</t>
  </si>
  <si>
    <t>Patient Characteristic Sex: ONC Administrative Sex</t>
  </si>
  <si>
    <t>Diagnosis: End Stage Renal Disease</t>
  </si>
  <si>
    <t>End Stage Renal Disease</t>
  </si>
  <si>
    <t>RXNORM, SNOMED, CPT, ICD-10</t>
  </si>
  <si>
    <t xml:space="preserve">Check box that indicates eGFR and uACR were performed, or self-report of diabetes diagnosis. </t>
  </si>
  <si>
    <t>Comments</t>
  </si>
  <si>
    <t xml:space="preserve">Vendor specific codes. </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</si>
  <si>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</si>
  <si>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Data are stored in tabular form with a field name and associated value.</t>
  </si>
  <si>
    <t xml:space="preserve">Data element only exists in clinical notes or unstructured clinical documents. Data element would have to be added to the EHR system. </t>
  </si>
  <si>
    <t>This includes ICD-10 and SNOMED concepts.
Diagnosis is active at some point during the measurement period.</t>
  </si>
  <si>
    <t>This includes HCPCS and SNOMED concepts. 
Encounter occurs during the measurement period.</t>
  </si>
  <si>
    <t>This includes SNOMED concepts. 
Encounter occurs during the measurement period.</t>
  </si>
  <si>
    <t>This includes CPT and SNOMED concepts. 
Encounter occurs during the measurement period.</t>
  </si>
  <si>
    <t>This includes CPT concepts. 
Encounter occurs during the measurement period.</t>
  </si>
  <si>
    <t>This includes SNOMED concepts. 
Occurs during the measurement period.</t>
  </si>
  <si>
    <t>This includes LOINC concepts. 
eGFR must be performed, and result occurs during the measurement period.</t>
  </si>
  <si>
    <t>This includes LOINC concepts. 
UACR must be performed, and result occurs during the measurement period.</t>
  </si>
  <si>
    <r>
      <t xml:space="preserve">Step 1 : Complete Measure Information tab </t>
    </r>
    <r>
      <rPr>
        <sz val="11"/>
        <color rgb="FFFF0000"/>
        <rFont val="Calibri"/>
        <family val="2"/>
      </rPr>
      <t>(IHP to complete)</t>
    </r>
  </si>
  <si>
    <r>
      <t xml:space="preserve">Step 4:  Review results </t>
    </r>
    <r>
      <rPr>
        <sz val="11"/>
        <color rgb="FFFF0000"/>
        <rFont val="Calibri"/>
        <family val="2"/>
      </rPr>
      <t>(PCPI to complete)</t>
    </r>
  </si>
  <si>
    <r>
      <t xml:space="preserve">Step 5:  Complete Feasibility Plan for ALL data elements scoring "0" </t>
    </r>
    <r>
      <rPr>
        <sz val="11"/>
        <color rgb="FFFF0000"/>
        <rFont val="Calibri"/>
        <family val="2"/>
      </rPr>
      <t>(PCPI to complete)</t>
    </r>
  </si>
  <si>
    <r>
      <t xml:space="preserve">Step 2:  Complete Scorecard for each EHR listed on "Measure Info" tab </t>
    </r>
    <r>
      <rPr>
        <sz val="11"/>
        <color rgb="FFFF0000"/>
        <rFont val="Calibri"/>
        <family val="2"/>
      </rPr>
      <t>(IHP to complete)</t>
    </r>
  </si>
  <si>
    <t>Athena</t>
  </si>
  <si>
    <t>Allscripts</t>
  </si>
  <si>
    <t xml:space="preserve">Data available in EMR but not as structured field. Some times as provider notes and sometimes as scanned document. </t>
  </si>
  <si>
    <t>AthenaNet v19.11</t>
  </si>
  <si>
    <t>Allscripts Professional EHR 17.3.2</t>
  </si>
  <si>
    <t>Denominator exclusion</t>
  </si>
  <si>
    <t xml:space="preserve">Denominator  </t>
  </si>
  <si>
    <t>Discharge to healthcare facility for hospice care (procedure) is needed to exclude patients who are receiving hospice services.</t>
  </si>
  <si>
    <t>The practices included for the feasibility assessment do not provide office consultations and as a result, we were unable to evaluate the feasibility of data capture of this element. Because it is coded in a similar manner as Encounter, Performed: Annual Wellness Visit, we believe that other practices who provide this service  for patients would be able to capture and report this data element.</t>
  </si>
  <si>
    <t>The practices included for the feasibility assessment do not provide home healthcare services and as a result, we were unable to evaluate the feasibility of data capture of this element. Because it is coded in a similar manner as Encounter, Performed: Annual Wellness Visit, we believe that other practices who provide this service  for patients would be able to capture and report this data element.</t>
  </si>
  <si>
    <t>The practices included for the feasibility assessment do not provide hospice services and as a result, we were unable to evaluate the feasibility of data capture of this element. Because it is coded in a similar manner as Encounter, Performed: Annual Wellness Visit, we believe that other practices who care for patients in hospice would be able to capture and report this data element.</t>
  </si>
  <si>
    <t>Discharge to home for hospice care (procedure) is needed to exclude patients who are receiving hospice services.</t>
  </si>
  <si>
    <t>Encounter, Performed: Encounter Inpatient is needed to exclude patients who are receiving hospice services.</t>
  </si>
  <si>
    <t xml:space="preserve">Encounter, Performed: Home Healthcare Services is needed to capture patients who could potentially qualify for the denominator. </t>
  </si>
  <si>
    <t xml:space="preserve">Encounter, Performed: Outpatient Consultation is needed to capture patients who could potentially qualify for the denominator. </t>
  </si>
  <si>
    <t>Intervention, Order: Hospice care ambulatory is needed to exclude patients who are receiving hospice services.</t>
  </si>
  <si>
    <t>Intervention, Performed: Hospice care ambulatory is needed to exclude patients who are receiving hospice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</si>
</sst>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b/>
      <sz val="14"/>
      <color indexed="8"/>
      <name val="Calibri"/>
      <family val="2"/>
    </font>
    <font>
      <i/>
      <sz val="11"/>
      <color indexed="27"/>
      <name val="Calibri"/>
      <family val="2"/>
    </font>
    <font>
      <sz val="11"/>
      <color indexed="8"/>
      <name val="Calibri"/>
      <family val="2"/>
    </font>
    <font>
      <sz val="8"/>
      <name val="Calibri"/>
      <family val="2"/>
    </font>
    <font>
      <i/>
      <sz val="10"/>
      <color indexed="8"/>
      <name val="Calibri"/>
      <family val="2"/>
    </font>
    <font>
      <sz val="11"/>
      <name val="Calibri"/>
      <family val="2"/>
    </font>
    <font>
      <sz val="11"/>
      <color rgb="FFFF0000"/>
      <name val="Calibri"/>
      <family val="2"/>
    </font>
    <font>
      <b/>
      <sz val="11"/>
      <color indexed="8"/>
      <name val="Calibri"/>
      <family val="2"/>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rgb="FFFFFF00"/>
        <bgColor indexed="64"/>
      </patternFill>
    </fill>
  </fills>
  <borders count="33">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right/>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thin">
        <color indexed="8"/>
      </bottom>
      <diagonal/>
    </border>
    <border>
      <left/>
      <right style="thin">
        <color indexed="11"/>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s>
  <cellStyleXfs count="1">
    <xf numFmtId="0" fontId="0" fillId="0" borderId="0" applyNumberFormat="0" applyFill="0" applyBorder="0" applyProtection="0"/>
  </cellStyleXfs>
  <cellXfs count="118">
    <xf numFmtId="0" fontId="0" fillId="0" borderId="0" xfId="0"/>
    <xf numFmtId="0" fontId="0" fillId="0" borderId="0" xfId="0" applyNumberFormat="1"/>
    <xf numFmtId="0" fontId="0" fillId="2" borderId="1" xfId="0" applyFill="1" applyBorder="1"/>
    <xf numFmtId="0" fontId="0" fillId="2" borderId="2" xfId="0" applyFill="1" applyBorder="1"/>
    <xf numFmtId="49" fontId="1" fillId="5" borderId="16" xfId="0" applyNumberFormat="1" applyFont="1" applyFill="1" applyBorder="1" applyAlignment="1">
      <alignment horizontal="center" wrapText="1"/>
    </xf>
    <xf numFmtId="49" fontId="1" fillId="5" borderId="16" xfId="0" applyNumberFormat="1" applyFont="1" applyFill="1" applyBorder="1" applyAlignment="1">
      <alignment horizontal="center"/>
    </xf>
    <xf numFmtId="0" fontId="1" fillId="7" borderId="16" xfId="0" applyNumberFormat="1" applyFont="1" applyFill="1" applyBorder="1" applyAlignment="1">
      <alignment horizontal="center" vertical="center" wrapText="1"/>
    </xf>
    <xf numFmtId="0" fontId="0" fillId="7" borderId="16" xfId="0" applyFill="1" applyBorder="1"/>
    <xf numFmtId="49" fontId="0" fillId="7" borderId="16" xfId="0" applyNumberFormat="1" applyFill="1" applyBorder="1" applyAlignment="1">
      <alignment wrapText="1"/>
    </xf>
    <xf numFmtId="49" fontId="0" fillId="7" borderId="16" xfId="0" applyNumberFormat="1" applyFill="1" applyBorder="1"/>
    <xf numFmtId="0" fontId="0" fillId="2" borderId="16" xfId="0" applyNumberFormat="1" applyFill="1" applyBorder="1"/>
    <xf numFmtId="49" fontId="1" fillId="2" borderId="2" xfId="0" applyNumberFormat="1" applyFont="1" applyFill="1" applyBorder="1"/>
    <xf numFmtId="0" fontId="1" fillId="11" borderId="18" xfId="0" applyFont="1" applyFill="1" applyBorder="1"/>
    <xf numFmtId="0" fontId="1" fillId="11" borderId="19" xfId="0" applyFont="1" applyFill="1" applyBorder="1"/>
    <xf numFmtId="49" fontId="0" fillId="11" borderId="20" xfId="0" applyNumberFormat="1" applyFill="1" applyBorder="1" applyAlignment="1">
      <alignment horizontal="right"/>
    </xf>
    <xf numFmtId="49" fontId="1" fillId="11" borderId="21" xfId="0" applyNumberFormat="1" applyFont="1" applyFill="1" applyBorder="1"/>
    <xf numFmtId="49" fontId="4" fillId="5" borderId="16" xfId="0" applyNumberFormat="1" applyFont="1" applyFill="1" applyBorder="1" applyAlignment="1">
      <alignment horizontal="left" vertical="top" wrapText="1"/>
    </xf>
    <xf numFmtId="0" fontId="0" fillId="10" borderId="14" xfId="0" applyFill="1" applyBorder="1"/>
    <xf numFmtId="0" fontId="1" fillId="10" borderId="17" xfId="0" applyFont="1" applyFill="1" applyBorder="1"/>
    <xf numFmtId="49" fontId="5" fillId="10" borderId="16" xfId="0" applyNumberFormat="1" applyFont="1" applyFill="1" applyBorder="1"/>
    <xf numFmtId="49" fontId="0" fillId="11" borderId="18" xfId="0" applyNumberFormat="1" applyFill="1" applyBorder="1"/>
    <xf numFmtId="49" fontId="1" fillId="11" borderId="19" xfId="0" applyNumberFormat="1" applyFont="1" applyFill="1" applyBorder="1"/>
    <xf numFmtId="0" fontId="0" fillId="10" borderId="20" xfId="0" applyFill="1" applyBorder="1"/>
    <xf numFmtId="0" fontId="1" fillId="10" borderId="21" xfId="0" applyFont="1" applyFill="1" applyBorder="1"/>
    <xf numFmtId="49" fontId="6" fillId="3" borderId="18" xfId="0" applyNumberFormat="1" applyFont="1" applyFill="1" applyBorder="1" applyAlignment="1">
      <alignment horizontal="center" vertical="center"/>
    </xf>
    <xf numFmtId="49" fontId="7" fillId="12" borderId="22" xfId="0" applyNumberFormat="1" applyFont="1" applyFill="1" applyBorder="1" applyAlignment="1">
      <alignment horizontal="center" vertical="center" wrapText="1"/>
    </xf>
    <xf numFmtId="49" fontId="7" fillId="13" borderId="22" xfId="0" applyNumberFormat="1" applyFont="1" applyFill="1" applyBorder="1" applyAlignment="1">
      <alignment horizontal="center" vertical="center" wrapText="1"/>
    </xf>
    <xf numFmtId="49" fontId="0" fillId="2" borderId="23" xfId="0" applyNumberFormat="1" applyFill="1" applyBorder="1"/>
    <xf numFmtId="0" fontId="0" fillId="9" borderId="24" xfId="0" applyNumberFormat="1" applyFill="1" applyBorder="1" applyAlignment="1">
      <alignment horizontal="center"/>
    </xf>
    <xf numFmtId="49" fontId="0" fillId="9" borderId="24" xfId="0" applyNumberFormat="1" applyFill="1" applyBorder="1" applyAlignment="1">
      <alignment horizontal="center"/>
    </xf>
    <xf numFmtId="49" fontId="1" fillId="3" borderId="18" xfId="0" applyNumberFormat="1" applyFont="1" applyFill="1" applyBorder="1" applyAlignment="1">
      <alignment horizontal="center"/>
    </xf>
    <xf numFmtId="0" fontId="0" fillId="3" borderId="25" xfId="0" applyFill="1" applyBorder="1"/>
    <xf numFmtId="49" fontId="0" fillId="2" borderId="26" xfId="0" applyNumberFormat="1" applyFill="1" applyBorder="1" applyAlignment="1">
      <alignment horizontal="left" vertical="center" wrapText="1"/>
    </xf>
    <xf numFmtId="0" fontId="0" fillId="9" borderId="27" xfId="0" applyNumberFormat="1" applyFill="1" applyBorder="1" applyAlignment="1">
      <alignment horizontal="center"/>
    </xf>
    <xf numFmtId="0" fontId="0" fillId="9" borderId="28" xfId="0" applyNumberFormat="1" applyFill="1" applyBorder="1" applyAlignment="1">
      <alignment horizontal="center"/>
    </xf>
    <xf numFmtId="49" fontId="0" fillId="2" borderId="29" xfId="0" applyNumberFormat="1" applyFill="1" applyBorder="1" applyAlignment="1">
      <alignment horizontal="left" vertical="center" wrapText="1"/>
    </xf>
    <xf numFmtId="49" fontId="0" fillId="2" borderId="29" xfId="0" applyNumberFormat="1" applyFill="1" applyBorder="1" applyAlignment="1">
      <alignment vertical="top"/>
    </xf>
    <xf numFmtId="9" fontId="0" fillId="9" borderId="28" xfId="0" applyNumberFormat="1" applyFill="1" applyBorder="1" applyAlignment="1">
      <alignment horizontal="center"/>
    </xf>
    <xf numFmtId="49" fontId="8"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0" fontId="10" fillId="0" borderId="0" xfId="0" applyFont="1"/>
    <xf numFmtId="49" fontId="1" fillId="9" borderId="16" xfId="0" applyNumberFormat="1" applyFont="1" applyFill="1" applyBorder="1" applyAlignment="1">
      <alignment horizontal="left" wrapText="1"/>
    </xf>
    <xf numFmtId="0" fontId="1" fillId="9" borderId="16" xfId="0" applyFont="1" applyFill="1" applyBorder="1" applyAlignment="1">
      <alignment horizontal="left" wrapText="1"/>
    </xf>
    <xf numFmtId="0" fontId="0" fillId="10" borderId="17" xfId="0" applyFill="1" applyBorder="1" applyAlignment="1">
      <alignment wrapText="1"/>
    </xf>
    <xf numFmtId="0" fontId="0" fillId="0" borderId="0" xfId="0" applyNumberFormat="1" applyAlignment="1">
      <alignment wrapText="1"/>
    </xf>
    <xf numFmtId="0" fontId="0" fillId="0" borderId="0" xfId="0" applyAlignment="1">
      <alignment wrapText="1"/>
    </xf>
    <xf numFmtId="49" fontId="0" fillId="2" borderId="16" xfId="0" applyNumberFormat="1" applyFill="1" applyBorder="1" applyAlignment="1">
      <alignment wrapText="1"/>
    </xf>
    <xf numFmtId="0" fontId="0" fillId="2" borderId="16" xfId="0" applyFill="1" applyBorder="1" applyAlignment="1">
      <alignment wrapText="1"/>
    </xf>
    <xf numFmtId="0" fontId="0" fillId="2" borderId="16" xfId="0" applyNumberFormat="1" applyFill="1" applyBorder="1" applyAlignment="1">
      <alignment wrapText="1"/>
    </xf>
    <xf numFmtId="0" fontId="0" fillId="10" borderId="15" xfId="0" applyFill="1" applyBorder="1" applyAlignment="1">
      <alignment wrapText="1"/>
    </xf>
    <xf numFmtId="49" fontId="10" fillId="7" borderId="16" xfId="0" applyNumberFormat="1" applyFont="1" applyFill="1" applyBorder="1" applyAlignment="1">
      <alignment wrapText="1"/>
    </xf>
    <xf numFmtId="49" fontId="10" fillId="7" borderId="16" xfId="0" applyNumberFormat="1" applyFont="1" applyFill="1" applyBorder="1"/>
    <xf numFmtId="0" fontId="10" fillId="7" borderId="16" xfId="0" applyFont="1" applyFill="1" applyBorder="1"/>
    <xf numFmtId="49" fontId="0" fillId="2" borderId="14" xfId="0" applyNumberFormat="1" applyFill="1" applyBorder="1"/>
    <xf numFmtId="49" fontId="5" fillId="10" borderId="31" xfId="0" applyNumberFormat="1" applyFont="1" applyFill="1" applyBorder="1"/>
    <xf numFmtId="49" fontId="5" fillId="10" borderId="32" xfId="0" applyNumberFormat="1" applyFont="1" applyFill="1" applyBorder="1"/>
    <xf numFmtId="0" fontId="0" fillId="0" borderId="30" xfId="0" applyBorder="1"/>
    <xf numFmtId="49" fontId="10" fillId="2" borderId="30" xfId="0" applyNumberFormat="1" applyFont="1" applyFill="1" applyBorder="1" applyAlignment="1">
      <alignment wrapText="1"/>
    </xf>
    <xf numFmtId="49" fontId="0" fillId="2" borderId="30" xfId="0" applyNumberFormat="1" applyFill="1" applyBorder="1" applyAlignment="1">
      <alignment wrapText="1"/>
    </xf>
    <xf numFmtId="49" fontId="0" fillId="11" borderId="18" xfId="0" applyNumberFormat="1" applyFill="1" applyBorder="1" applyAlignment="1">
      <alignment horizontal="right" wrapText="1"/>
    </xf>
    <xf numFmtId="49" fontId="1" fillId="11" borderId="19" xfId="0" applyNumberFormat="1" applyFont="1" applyFill="1" applyBorder="1" applyAlignment="1">
      <alignment wrapText="1"/>
    </xf>
    <xf numFmtId="0" fontId="0" fillId="2" borderId="30" xfId="0" applyNumberFormat="1" applyFill="1" applyBorder="1" applyAlignment="1">
      <alignment wrapText="1"/>
    </xf>
    <xf numFmtId="0" fontId="0" fillId="0" borderId="30" xfId="0" applyBorder="1" applyAlignment="1">
      <alignment wrapText="1"/>
    </xf>
    <xf numFmtId="49" fontId="10" fillId="10" borderId="14" xfId="0" applyNumberFormat="1" applyFont="1" applyFill="1" applyBorder="1" applyAlignment="1">
      <alignment wrapText="1"/>
    </xf>
    <xf numFmtId="0" fontId="0" fillId="8" borderId="32" xfId="0" applyFill="1" applyBorder="1" applyAlignment="1">
      <alignment wrapText="1"/>
    </xf>
    <xf numFmtId="49" fontId="1" fillId="8" borderId="32" xfId="0" applyNumberFormat="1" applyFont="1" applyFill="1" applyBorder="1" applyAlignment="1">
      <alignment wrapText="1"/>
    </xf>
    <xf numFmtId="0" fontId="10" fillId="2" borderId="30" xfId="0" applyFont="1" applyFill="1" applyBorder="1" applyAlignment="1">
      <alignment wrapText="1"/>
    </xf>
    <xf numFmtId="0" fontId="0" fillId="2" borderId="30" xfId="0" applyFill="1" applyBorder="1" applyAlignment="1">
      <alignment wrapText="1"/>
    </xf>
    <xf numFmtId="0" fontId="0" fillId="0" borderId="8" xfId="0" applyBorder="1" applyAlignment="1">
      <alignment wrapText="1"/>
    </xf>
    <xf numFmtId="49" fontId="0" fillId="11" borderId="30" xfId="0" applyNumberFormat="1" applyFill="1" applyBorder="1" applyAlignment="1">
      <alignment horizontal="right" vertical="center" wrapText="1"/>
    </xf>
    <xf numFmtId="49" fontId="1" fillId="11" borderId="30" xfId="0" applyNumberFormat="1" applyFont="1" applyFill="1" applyBorder="1" applyAlignment="1">
      <alignment vertical="center" wrapText="1"/>
    </xf>
    <xf numFmtId="49" fontId="1" fillId="11" borderId="8" xfId="0" applyNumberFormat="1" applyFont="1" applyFill="1" applyBorder="1" applyAlignment="1">
      <alignment vertical="center" wrapText="1"/>
    </xf>
    <xf numFmtId="0" fontId="0" fillId="2" borderId="30" xfId="0" applyNumberFormat="1" applyFill="1" applyBorder="1" applyAlignment="1">
      <alignment vertical="center" wrapText="1"/>
    </xf>
    <xf numFmtId="49" fontId="10" fillId="2" borderId="30" xfId="0" applyNumberFormat="1" applyFont="1" applyFill="1" applyBorder="1" applyAlignment="1">
      <alignment vertical="center" wrapText="1"/>
    </xf>
    <xf numFmtId="0" fontId="0" fillId="0" borderId="30" xfId="0" applyBorder="1" applyAlignment="1">
      <alignment vertical="center" wrapText="1"/>
    </xf>
    <xf numFmtId="49" fontId="0" fillId="2" borderId="30" xfId="0" applyNumberFormat="1" applyFill="1" applyBorder="1" applyAlignment="1">
      <alignment vertical="center" wrapText="1"/>
    </xf>
    <xf numFmtId="0" fontId="10" fillId="7" borderId="16" xfId="0" applyFont="1" applyFill="1" applyBorder="1" applyAlignment="1">
      <alignment wrapText="1"/>
    </xf>
    <xf numFmtId="49" fontId="13" fillId="2" borderId="30" xfId="0" applyNumberFormat="1" applyFont="1" applyFill="1" applyBorder="1" applyAlignment="1">
      <alignment wrapText="1"/>
    </xf>
    <xf numFmtId="49" fontId="14" fillId="14" borderId="16" xfId="0" applyNumberFormat="1" applyFont="1" applyFill="1" applyBorder="1" applyAlignment="1">
      <alignment wrapText="1"/>
    </xf>
    <xf numFmtId="49" fontId="1" fillId="2" borderId="2" xfId="0" applyNumberFormat="1" applyFont="1" applyFill="1" applyBorder="1" applyAlignment="1">
      <alignment vertical="center" wrapText="1"/>
    </xf>
    <xf numFmtId="49" fontId="9" fillId="2" borderId="30" xfId="0" applyNumberFormat="1" applyFont="1" applyFill="1" applyBorder="1"/>
    <xf numFmtId="0" fontId="0" fillId="2" borderId="30" xfId="0" applyFill="1" applyBorder="1"/>
    <xf numFmtId="0" fontId="0" fillId="0" borderId="30" xfId="0" applyNumberFormat="1" applyBorder="1"/>
    <xf numFmtId="0" fontId="0" fillId="2" borderId="1" xfId="0" applyFill="1" applyBorder="1" applyAlignment="1">
      <alignment wrapText="1"/>
    </xf>
    <xf numFmtId="49" fontId="15" fillId="2" borderId="2" xfId="0" applyNumberFormat="1" applyFont="1" applyFill="1" applyBorder="1"/>
    <xf numFmtId="49" fontId="14" fillId="14" borderId="2" xfId="0" applyNumberFormat="1" applyFont="1" applyFill="1" applyBorder="1"/>
    <xf numFmtId="0" fontId="10" fillId="0" borderId="30" xfId="0" applyNumberFormat="1" applyFont="1" applyBorder="1"/>
    <xf numFmtId="0" fontId="10" fillId="0" borderId="30" xfId="0" applyNumberFormat="1" applyFont="1" applyBorder="1" applyAlignment="1">
      <alignment wrapText="1"/>
    </xf>
    <xf numFmtId="49" fontId="0" fillId="7" borderId="14" xfId="0" applyNumberFormat="1" applyFill="1" applyBorder="1" applyAlignment="1">
      <alignment horizontal="left" vertical="top" wrapText="1"/>
    </xf>
    <xf numFmtId="0" fontId="0" fillId="7" borderId="15" xfId="0" applyFill="1" applyBorder="1" applyAlignment="1">
      <alignment horizontal="left" vertical="top" wrapText="1"/>
    </xf>
    <xf numFmtId="49" fontId="1" fillId="5" borderId="14" xfId="0" applyNumberFormat="1" applyFont="1" applyFill="1" applyBorder="1" applyAlignment="1">
      <alignment horizontal="left" wrapText="1"/>
    </xf>
    <xf numFmtId="0" fontId="1" fillId="5" borderId="15" xfId="0" applyFont="1" applyFill="1" applyBorder="1" applyAlignment="1">
      <alignment horizontal="left" wrapText="1"/>
    </xf>
    <xf numFmtId="49" fontId="10" fillId="3" borderId="7" xfId="0" applyNumberFormat="1" applyFont="1" applyFill="1" applyBorder="1" applyAlignment="1">
      <alignment horizontal="left"/>
    </xf>
    <xf numFmtId="0" fontId="0" fillId="3" borderId="8" xfId="0" applyFill="1" applyBorder="1" applyAlignment="1">
      <alignment horizontal="left"/>
    </xf>
    <xf numFmtId="0" fontId="0" fillId="3" borderId="9" xfId="0" applyFill="1" applyBorder="1" applyAlignment="1">
      <alignment horizontal="left"/>
    </xf>
    <xf numFmtId="49" fontId="1" fillId="4" borderId="12" xfId="0" applyNumberFormat="1" applyFont="1" applyFill="1" applyBorder="1" applyAlignment="1">
      <alignment horizontal="center"/>
    </xf>
    <xf numFmtId="0" fontId="1" fillId="4" borderId="12" xfId="0" applyFont="1" applyFill="1" applyBorder="1" applyAlignment="1">
      <alignment horizontal="center"/>
    </xf>
    <xf numFmtId="0" fontId="1" fillId="4" borderId="13" xfId="0" applyFont="1" applyFill="1" applyBorder="1" applyAlignment="1">
      <alignment horizontal="center"/>
    </xf>
    <xf numFmtId="49" fontId="1" fillId="6" borderId="14" xfId="0" applyNumberFormat="1" applyFont="1" applyFill="1" applyBorder="1" applyAlignment="1">
      <alignment horizontal="left" wrapText="1"/>
    </xf>
    <xf numFmtId="0" fontId="1" fillId="6" borderId="17" xfId="0" applyFont="1" applyFill="1" applyBorder="1" applyAlignment="1">
      <alignment horizontal="left" wrapText="1"/>
    </xf>
    <xf numFmtId="0" fontId="1" fillId="6" borderId="15" xfId="0" applyFont="1" applyFill="1" applyBorder="1" applyAlignment="1">
      <alignment horizontal="left" wrapText="1"/>
    </xf>
    <xf numFmtId="49" fontId="1" fillId="6" borderId="14" xfId="0" applyNumberFormat="1"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5" xfId="0" applyFont="1" applyFill="1" applyBorder="1" applyAlignment="1">
      <alignment horizontal="left" vertical="top" wrapText="1"/>
    </xf>
    <xf numFmtId="49" fontId="10" fillId="3" borderId="10" xfId="0" applyNumberFormat="1" applyFont="1" applyFill="1" applyBorder="1" applyAlignment="1">
      <alignment horizontal="left"/>
    </xf>
    <xf numFmtId="0" fontId="0" fillId="3" borderId="3" xfId="0" applyFill="1" applyBorder="1" applyAlignment="1">
      <alignment horizontal="left"/>
    </xf>
    <xf numFmtId="0" fontId="0" fillId="3" borderId="11" xfId="0" applyFill="1" applyBorder="1" applyAlignment="1">
      <alignment horizontal="left"/>
    </xf>
    <xf numFmtId="49" fontId="1" fillId="2" borderId="30" xfId="0" applyNumberFormat="1" applyFont="1" applyFill="1" applyBorder="1" applyAlignment="1">
      <alignment horizontal="left" vertical="center"/>
    </xf>
    <xf numFmtId="49" fontId="2" fillId="2" borderId="30" xfId="0" applyNumberFormat="1" applyFont="1" applyFill="1" applyBorder="1" applyAlignment="1">
      <alignment horizontal="left" vertical="center"/>
    </xf>
    <xf numFmtId="49" fontId="12" fillId="2" borderId="30" xfId="0" applyNumberFormat="1" applyFont="1" applyFill="1" applyBorder="1" applyAlignment="1">
      <alignment horizontal="left" vertical="center" wrapText="1"/>
    </xf>
    <xf numFmtId="49" fontId="10" fillId="3" borderId="4" xfId="0" applyNumberFormat="1" applyFont="1" applyFill="1" applyBorder="1" applyAlignment="1">
      <alignment horizontal="left"/>
    </xf>
    <xf numFmtId="0" fontId="0" fillId="3" borderId="5" xfId="0" applyFill="1" applyBorder="1" applyAlignment="1">
      <alignment horizontal="left"/>
    </xf>
    <xf numFmtId="0" fontId="0" fillId="3" borderId="6" xfId="0" applyFill="1" applyBorder="1" applyAlignment="1">
      <alignment horizontal="left"/>
    </xf>
    <xf numFmtId="49" fontId="1" fillId="8" borderId="16" xfId="0" applyNumberFormat="1" applyFont="1" applyFill="1" applyBorder="1" applyAlignment="1">
      <alignment horizontal="center" wrapText="1"/>
    </xf>
    <xf numFmtId="0" fontId="1" fillId="8" borderId="16" xfId="0" applyFont="1" applyFill="1" applyBorder="1" applyAlignment="1">
      <alignment horizontal="center" wrapText="1"/>
    </xf>
    <xf numFmtId="49" fontId="1" fillId="2" borderId="2" xfId="0" applyNumberFormat="1" applyFont="1" applyFill="1" applyBorder="1" applyAlignment="1">
      <alignment horizontal="center"/>
    </xf>
    <xf numFmtId="0" fontId="1" fillId="2" borderId="2" xfId="0" applyFont="1" applyFill="1" applyBorder="1" applyAlignment="1">
      <alignment horizontal="center"/>
    </xf>
  </cellXfs>
  <cellStyles count="1">
    <cellStyle name="Normal" xfId="0" builtinId="0"/>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A1:IV24"/>
  <sheetViews>
    <sheetView showGridLines="0" workbookViewId="0">
      <selection activeCell="B25" sqref="B25"/>
    </sheetView>
  </sheetViews>
  <sheetFormatPr defaultColWidth="8.81640625" defaultRowHeight="15" customHeight="1" x14ac:dyDescent="0.35"/>
  <cols>
    <col min="1" max="1" width="6.81640625" style="1" customWidth="1"/>
    <col min="2" max="2" width="26.1796875" style="1" customWidth="1"/>
    <col min="3" max="3" width="29.6328125" style="1" customWidth="1"/>
    <col min="4" max="4" width="5.81640625" style="1" customWidth="1"/>
    <col min="5" max="5" width="65.1796875" style="1" customWidth="1"/>
    <col min="6" max="256" width="8.81640625" style="1" customWidth="1"/>
  </cols>
  <sheetData>
    <row r="1" spans="1:7" ht="15" customHeight="1" x14ac:dyDescent="0.35">
      <c r="A1" s="108" t="s">
        <v>0</v>
      </c>
      <c r="B1" s="108"/>
      <c r="C1" s="108"/>
      <c r="D1" s="108"/>
      <c r="E1" s="108"/>
    </row>
    <row r="2" spans="1:7" ht="15" customHeight="1" x14ac:dyDescent="0.35">
      <c r="A2" s="109" t="s">
        <v>1</v>
      </c>
      <c r="B2" s="109"/>
      <c r="C2" s="109"/>
      <c r="D2" s="109"/>
      <c r="E2" s="109"/>
    </row>
    <row r="3" spans="1:7" ht="27.75" customHeight="1" x14ac:dyDescent="0.35">
      <c r="A3" s="110" t="s">
        <v>117</v>
      </c>
      <c r="B3" s="109"/>
      <c r="C3" s="109"/>
      <c r="D3" s="109"/>
      <c r="E3" s="109"/>
    </row>
    <row r="4" spans="1:7" ht="15.75" customHeight="1" x14ac:dyDescent="0.35">
      <c r="A4"/>
      <c r="B4"/>
      <c r="C4"/>
      <c r="D4"/>
      <c r="E4"/>
    </row>
    <row r="5" spans="1:7" ht="15.75" customHeight="1" x14ac:dyDescent="0.35">
      <c r="A5"/>
      <c r="B5" s="111" t="s">
        <v>128</v>
      </c>
      <c r="C5" s="112"/>
      <c r="D5" s="112"/>
      <c r="E5" s="113"/>
    </row>
    <row r="6" spans="1:7" ht="15" customHeight="1" x14ac:dyDescent="0.35">
      <c r="A6"/>
      <c r="B6" s="93" t="s">
        <v>131</v>
      </c>
      <c r="C6" s="94"/>
      <c r="D6" s="94"/>
      <c r="E6" s="95"/>
    </row>
    <row r="7" spans="1:7" ht="15" customHeight="1" x14ac:dyDescent="0.35">
      <c r="A7"/>
      <c r="B7" s="93" t="s">
        <v>129</v>
      </c>
      <c r="C7" s="94"/>
      <c r="D7" s="94"/>
      <c r="E7" s="95"/>
    </row>
    <row r="8" spans="1:7" ht="15.75" customHeight="1" x14ac:dyDescent="0.35">
      <c r="A8"/>
      <c r="B8" s="105" t="s">
        <v>130</v>
      </c>
      <c r="C8" s="106"/>
      <c r="D8" s="106"/>
      <c r="E8" s="107"/>
    </row>
    <row r="9" spans="1:7" ht="15.75" customHeight="1" x14ac:dyDescent="0.35">
      <c r="A9"/>
      <c r="B9"/>
      <c r="C9"/>
      <c r="D9"/>
      <c r="E9"/>
      <c r="F9"/>
      <c r="G9"/>
    </row>
    <row r="10" spans="1:7" ht="15" customHeight="1" x14ac:dyDescent="0.35">
      <c r="A10"/>
      <c r="B10" s="96" t="s">
        <v>2</v>
      </c>
      <c r="C10" s="97"/>
      <c r="D10" s="97"/>
      <c r="E10" s="98"/>
    </row>
    <row r="11" spans="1:7" ht="15" customHeight="1" x14ac:dyDescent="0.35">
      <c r="A11"/>
      <c r="B11" s="91" t="s">
        <v>3</v>
      </c>
      <c r="C11" s="92"/>
      <c r="D11" s="4" t="s">
        <v>4</v>
      </c>
      <c r="E11" s="5" t="s">
        <v>5</v>
      </c>
    </row>
    <row r="12" spans="1:7" ht="43.25" customHeight="1" x14ac:dyDescent="0.35">
      <c r="A12"/>
      <c r="B12" s="102" t="s">
        <v>6</v>
      </c>
      <c r="C12" s="103"/>
      <c r="D12" s="103"/>
      <c r="E12" s="104"/>
    </row>
    <row r="13" spans="1:7" ht="21.75" customHeight="1" x14ac:dyDescent="0.35">
      <c r="A13"/>
      <c r="B13" s="89" t="s">
        <v>7</v>
      </c>
      <c r="C13" s="90"/>
      <c r="D13" s="6">
        <v>1</v>
      </c>
      <c r="E13" s="7" t="s">
        <v>118</v>
      </c>
    </row>
    <row r="14" spans="1:7" ht="29.25" customHeight="1" x14ac:dyDescent="0.35">
      <c r="A14"/>
      <c r="B14" s="89" t="s">
        <v>8</v>
      </c>
      <c r="C14" s="90"/>
      <c r="D14" s="6">
        <v>0</v>
      </c>
      <c r="E14" s="77" t="s">
        <v>119</v>
      </c>
    </row>
    <row r="15" spans="1:7" ht="15" customHeight="1" x14ac:dyDescent="0.35">
      <c r="A15"/>
      <c r="B15" s="102" t="s">
        <v>9</v>
      </c>
      <c r="C15" s="103"/>
      <c r="D15" s="103"/>
      <c r="E15" s="104"/>
    </row>
    <row r="16" spans="1:7" ht="60" customHeight="1" x14ac:dyDescent="0.35">
      <c r="A16"/>
      <c r="B16" s="89" t="s">
        <v>10</v>
      </c>
      <c r="C16" s="90"/>
      <c r="D16" s="6">
        <v>1</v>
      </c>
      <c r="E16" s="8" t="s">
        <v>11</v>
      </c>
    </row>
    <row r="17" spans="1:5" ht="30" customHeight="1" x14ac:dyDescent="0.35">
      <c r="A17"/>
      <c r="B17" s="89" t="s">
        <v>12</v>
      </c>
      <c r="C17" s="90"/>
      <c r="D17" s="6">
        <v>0</v>
      </c>
      <c r="E17" s="51" t="s">
        <v>114</v>
      </c>
    </row>
    <row r="18" spans="1:5" ht="48" customHeight="1" x14ac:dyDescent="0.35">
      <c r="A18"/>
      <c r="B18" s="102" t="s">
        <v>13</v>
      </c>
      <c r="C18" s="103"/>
      <c r="D18" s="103"/>
      <c r="E18" s="104"/>
    </row>
    <row r="19" spans="1:5" ht="36" customHeight="1" x14ac:dyDescent="0.35">
      <c r="A19"/>
      <c r="B19" s="89" t="s">
        <v>14</v>
      </c>
      <c r="C19" s="90"/>
      <c r="D19" s="6">
        <v>1</v>
      </c>
      <c r="E19" s="52" t="s">
        <v>113</v>
      </c>
    </row>
    <row r="20" spans="1:5" ht="61.5" customHeight="1" x14ac:dyDescent="0.35">
      <c r="A20"/>
      <c r="B20" s="89" t="s">
        <v>15</v>
      </c>
      <c r="C20" s="90"/>
      <c r="D20" s="6">
        <v>0</v>
      </c>
      <c r="E20" s="53" t="s">
        <v>116</v>
      </c>
    </row>
    <row r="21" spans="1:5" ht="15" customHeight="1" x14ac:dyDescent="0.35">
      <c r="A21"/>
      <c r="B21" s="99" t="s">
        <v>16</v>
      </c>
      <c r="C21" s="100"/>
      <c r="D21" s="100"/>
      <c r="E21" s="101"/>
    </row>
    <row r="22" spans="1:5" ht="48.75" customHeight="1" x14ac:dyDescent="0.35">
      <c r="A22"/>
      <c r="B22" s="89" t="s">
        <v>17</v>
      </c>
      <c r="C22" s="90"/>
      <c r="D22" s="6">
        <v>1</v>
      </c>
      <c r="E22" s="9" t="s">
        <v>18</v>
      </c>
    </row>
    <row r="23" spans="1:5" ht="58.5" customHeight="1" x14ac:dyDescent="0.35">
      <c r="A23"/>
      <c r="B23" s="89" t="s">
        <v>19</v>
      </c>
      <c r="C23" s="90"/>
      <c r="D23" s="6">
        <v>0</v>
      </c>
      <c r="E23" s="7"/>
    </row>
    <row r="24" spans="1:5" ht="15" customHeight="1" x14ac:dyDescent="0.35">
      <c r="A24"/>
    </row>
  </sheetData>
  <mergeCells count="21">
    <mergeCell ref="A1:E1"/>
    <mergeCell ref="A2:E2"/>
    <mergeCell ref="A3:E3"/>
    <mergeCell ref="B5:E5"/>
    <mergeCell ref="B14:C14"/>
    <mergeCell ref="B13:C13"/>
    <mergeCell ref="B7:E7"/>
    <mergeCell ref="B23:C23"/>
    <mergeCell ref="B11:C11"/>
    <mergeCell ref="B6:E6"/>
    <mergeCell ref="B10:E10"/>
    <mergeCell ref="B21:E21"/>
    <mergeCell ref="B19:C19"/>
    <mergeCell ref="B20:C20"/>
    <mergeCell ref="B22:C22"/>
    <mergeCell ref="B18:E18"/>
    <mergeCell ref="B15:E15"/>
    <mergeCell ref="B8:E8"/>
    <mergeCell ref="B16:C16"/>
    <mergeCell ref="B17:C17"/>
    <mergeCell ref="B12:E1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IV45"/>
  <sheetViews>
    <sheetView showGridLines="0" workbookViewId="0">
      <selection activeCell="C9" sqref="C9"/>
    </sheetView>
  </sheetViews>
  <sheetFormatPr defaultColWidth="8.81640625" defaultRowHeight="15" customHeight="1" x14ac:dyDescent="0.35"/>
  <cols>
    <col min="1" max="1" width="4" style="45" customWidth="1"/>
    <col min="2" max="2" width="51.453125" style="45" customWidth="1"/>
    <col min="3" max="3" width="67.453125" style="45" customWidth="1"/>
    <col min="4" max="4" width="49.81640625" style="45" customWidth="1"/>
    <col min="5" max="5" width="8.81640625" customWidth="1"/>
    <col min="6" max="256" width="8.81640625" style="45" customWidth="1"/>
    <col min="257" max="16384" width="8.81640625" style="46"/>
  </cols>
  <sheetData>
    <row r="1" spans="1:4" ht="15" customHeight="1" x14ac:dyDescent="0.35">
      <c r="A1"/>
      <c r="B1"/>
      <c r="C1"/>
      <c r="D1"/>
    </row>
    <row r="2" spans="1:4" ht="15" customHeight="1" x14ac:dyDescent="0.35">
      <c r="A2"/>
      <c r="B2" s="114" t="s">
        <v>20</v>
      </c>
      <c r="C2" s="115"/>
      <c r="D2"/>
    </row>
    <row r="3" spans="1:4" ht="15" customHeight="1" x14ac:dyDescent="0.35">
      <c r="A3"/>
      <c r="B3" s="42" t="s">
        <v>21</v>
      </c>
      <c r="C3" s="47" t="s">
        <v>74</v>
      </c>
      <c r="D3"/>
    </row>
    <row r="4" spans="1:4" ht="15" customHeight="1" x14ac:dyDescent="0.35">
      <c r="A4"/>
      <c r="B4" s="43"/>
      <c r="C4" s="48"/>
      <c r="D4"/>
    </row>
    <row r="5" spans="1:4" ht="15" customHeight="1" x14ac:dyDescent="0.35">
      <c r="A5"/>
      <c r="B5" s="42"/>
      <c r="C5" s="47"/>
      <c r="D5"/>
    </row>
    <row r="6" spans="1:4" ht="15" customHeight="1" x14ac:dyDescent="0.35">
      <c r="A6"/>
      <c r="B6" s="42" t="s">
        <v>22</v>
      </c>
      <c r="C6" s="49" t="s">
        <v>64</v>
      </c>
      <c r="D6"/>
    </row>
    <row r="7" spans="1:4" ht="15" customHeight="1" x14ac:dyDescent="0.35">
      <c r="A7"/>
      <c r="B7" s="42" t="s">
        <v>23</v>
      </c>
      <c r="C7" s="49" t="s">
        <v>68</v>
      </c>
      <c r="D7"/>
    </row>
    <row r="8" spans="1:4" ht="15" customHeight="1" x14ac:dyDescent="0.35">
      <c r="A8"/>
      <c r="B8" s="42" t="s">
        <v>24</v>
      </c>
      <c r="C8" s="79" t="s">
        <v>132</v>
      </c>
      <c r="D8"/>
    </row>
    <row r="9" spans="1:4" ht="15" customHeight="1" x14ac:dyDescent="0.35">
      <c r="A9"/>
      <c r="B9" s="42" t="s">
        <v>25</v>
      </c>
      <c r="C9" s="79" t="s">
        <v>133</v>
      </c>
      <c r="D9"/>
    </row>
    <row r="10" spans="1:4" ht="15" customHeight="1" x14ac:dyDescent="0.35">
      <c r="A10"/>
      <c r="B10"/>
      <c r="C10"/>
      <c r="D10"/>
    </row>
    <row r="11" spans="1:4" ht="15" customHeight="1" x14ac:dyDescent="0.35">
      <c r="A11" s="64"/>
      <c r="B11" s="44"/>
      <c r="C11" s="44"/>
      <c r="D11" s="50"/>
    </row>
    <row r="12" spans="1:4" ht="15" customHeight="1" x14ac:dyDescent="0.35">
      <c r="A12" s="65"/>
      <c r="B12" s="66" t="s">
        <v>26</v>
      </c>
      <c r="C12" s="66" t="s">
        <v>27</v>
      </c>
      <c r="D12" s="66" t="s">
        <v>28</v>
      </c>
    </row>
    <row r="13" spans="1:4" ht="29" x14ac:dyDescent="0.35">
      <c r="A13" s="62">
        <v>1</v>
      </c>
      <c r="B13" s="58" t="s">
        <v>75</v>
      </c>
      <c r="C13" s="78" t="s">
        <v>120</v>
      </c>
      <c r="D13" s="58" t="s">
        <v>80</v>
      </c>
    </row>
    <row r="14" spans="1:4" ht="29" x14ac:dyDescent="0.35">
      <c r="A14" s="62">
        <v>2</v>
      </c>
      <c r="B14" s="58" t="s">
        <v>78</v>
      </c>
      <c r="C14" s="78" t="s">
        <v>120</v>
      </c>
      <c r="D14" s="58" t="s">
        <v>79</v>
      </c>
    </row>
    <row r="15" spans="1:4" ht="29" x14ac:dyDescent="0.35">
      <c r="A15" s="62">
        <v>3</v>
      </c>
      <c r="B15" s="58" t="s">
        <v>111</v>
      </c>
      <c r="C15" s="78" t="s">
        <v>120</v>
      </c>
      <c r="D15" s="58" t="s">
        <v>112</v>
      </c>
    </row>
    <row r="16" spans="1:4" ht="29" x14ac:dyDescent="0.35">
      <c r="A16" s="62">
        <v>4</v>
      </c>
      <c r="B16" s="58" t="s">
        <v>81</v>
      </c>
      <c r="C16" s="78" t="s">
        <v>121</v>
      </c>
      <c r="D16" s="67" t="s">
        <v>82</v>
      </c>
    </row>
    <row r="17" spans="1:4" ht="29" x14ac:dyDescent="0.35">
      <c r="A17" s="62">
        <v>5</v>
      </c>
      <c r="B17" s="59" t="s">
        <v>83</v>
      </c>
      <c r="C17" s="78" t="s">
        <v>122</v>
      </c>
      <c r="D17" s="67" t="s">
        <v>84</v>
      </c>
    </row>
    <row r="18" spans="1:4" ht="14.5" x14ac:dyDescent="0.35">
      <c r="A18" s="62">
        <v>6</v>
      </c>
      <c r="B18" s="58" t="s">
        <v>102</v>
      </c>
      <c r="C18" s="78" t="s">
        <v>104</v>
      </c>
      <c r="D18" s="67" t="s">
        <v>77</v>
      </c>
    </row>
    <row r="19" spans="1:4" ht="14.5" x14ac:dyDescent="0.35">
      <c r="A19" s="62">
        <v>7</v>
      </c>
      <c r="B19" s="58" t="s">
        <v>103</v>
      </c>
      <c r="C19" s="78" t="s">
        <v>105</v>
      </c>
      <c r="D19" s="67" t="s">
        <v>77</v>
      </c>
    </row>
    <row r="20" spans="1:4" ht="29" x14ac:dyDescent="0.35">
      <c r="A20" s="62">
        <v>8</v>
      </c>
      <c r="B20" s="58" t="s">
        <v>85</v>
      </c>
      <c r="C20" s="78" t="s">
        <v>123</v>
      </c>
      <c r="D20" s="67" t="s">
        <v>86</v>
      </c>
    </row>
    <row r="21" spans="1:4" ht="29" x14ac:dyDescent="0.35">
      <c r="A21" s="62">
        <v>9</v>
      </c>
      <c r="B21" s="59" t="s">
        <v>87</v>
      </c>
      <c r="C21" s="78" t="s">
        <v>123</v>
      </c>
      <c r="D21" s="67" t="s">
        <v>88</v>
      </c>
    </row>
    <row r="22" spans="1:4" ht="29" x14ac:dyDescent="0.35">
      <c r="A22" s="62">
        <v>10</v>
      </c>
      <c r="B22" s="58" t="s">
        <v>89</v>
      </c>
      <c r="C22" s="78" t="s">
        <v>123</v>
      </c>
      <c r="D22" s="67" t="s">
        <v>90</v>
      </c>
    </row>
    <row r="23" spans="1:4" ht="27" customHeight="1" x14ac:dyDescent="0.35">
      <c r="A23" s="62">
        <v>11</v>
      </c>
      <c r="B23" s="58" t="s">
        <v>91</v>
      </c>
      <c r="C23" s="78" t="s">
        <v>124</v>
      </c>
      <c r="D23" s="67" t="s">
        <v>92</v>
      </c>
    </row>
    <row r="24" spans="1:4" ht="31.25" customHeight="1" x14ac:dyDescent="0.35">
      <c r="A24" s="62">
        <v>12</v>
      </c>
      <c r="B24" s="58" t="s">
        <v>93</v>
      </c>
      <c r="C24" s="78" t="s">
        <v>124</v>
      </c>
      <c r="D24" s="67" t="s">
        <v>94</v>
      </c>
    </row>
    <row r="25" spans="1:4" ht="30" customHeight="1" x14ac:dyDescent="0.35">
      <c r="A25" s="62">
        <v>13</v>
      </c>
      <c r="B25" s="58" t="s">
        <v>95</v>
      </c>
      <c r="C25" s="78" t="s">
        <v>125</v>
      </c>
      <c r="D25" s="67" t="s">
        <v>96</v>
      </c>
    </row>
    <row r="26" spans="1:4" ht="26.5" customHeight="1" x14ac:dyDescent="0.35">
      <c r="A26" s="62">
        <v>14</v>
      </c>
      <c r="B26" s="58" t="s">
        <v>97</v>
      </c>
      <c r="C26" s="78" t="s">
        <v>125</v>
      </c>
      <c r="D26" s="67" t="s">
        <v>96</v>
      </c>
    </row>
    <row r="27" spans="1:4" ht="31.25" customHeight="1" x14ac:dyDescent="0.35">
      <c r="A27" s="62">
        <v>15</v>
      </c>
      <c r="B27" s="58" t="s">
        <v>98</v>
      </c>
      <c r="C27" s="78" t="s">
        <v>126</v>
      </c>
      <c r="D27" s="67" t="s">
        <v>99</v>
      </c>
    </row>
    <row r="28" spans="1:4" ht="31.25" customHeight="1" x14ac:dyDescent="0.35">
      <c r="A28" s="62">
        <v>16</v>
      </c>
      <c r="B28" s="58" t="s">
        <v>100</v>
      </c>
      <c r="C28" s="78" t="s">
        <v>127</v>
      </c>
      <c r="D28" s="67" t="s">
        <v>101</v>
      </c>
    </row>
    <row r="29" spans="1:4" ht="30.75" customHeight="1" x14ac:dyDescent="0.35">
      <c r="A29" s="62">
        <v>17</v>
      </c>
      <c r="B29" s="58" t="s">
        <v>106</v>
      </c>
      <c r="C29" s="67" t="s">
        <v>76</v>
      </c>
      <c r="D29" s="67" t="s">
        <v>77</v>
      </c>
    </row>
    <row r="30" spans="1:4" ht="15" customHeight="1" x14ac:dyDescent="0.35">
      <c r="A30" s="62">
        <v>18</v>
      </c>
      <c r="B30" s="58" t="s">
        <v>107</v>
      </c>
      <c r="C30" s="68"/>
      <c r="D30" s="68" t="s">
        <v>29</v>
      </c>
    </row>
    <row r="31" spans="1:4" ht="15" customHeight="1" x14ac:dyDescent="0.35">
      <c r="A31" s="62">
        <v>19</v>
      </c>
      <c r="B31" s="58" t="s">
        <v>108</v>
      </c>
      <c r="C31" s="68"/>
      <c r="D31" s="67" t="s">
        <v>30</v>
      </c>
    </row>
    <row r="32" spans="1:4" ht="15" customHeight="1" x14ac:dyDescent="0.35">
      <c r="A32" s="62">
        <v>20</v>
      </c>
      <c r="B32" s="58" t="s">
        <v>109</v>
      </c>
      <c r="C32" s="68"/>
      <c r="D32" s="67" t="s">
        <v>31</v>
      </c>
    </row>
    <row r="33" spans="1:4" ht="15" customHeight="1" x14ac:dyDescent="0.35">
      <c r="A33" s="62">
        <v>21</v>
      </c>
      <c r="B33" s="58" t="s">
        <v>110</v>
      </c>
      <c r="C33" s="68"/>
      <c r="D33" s="67" t="s">
        <v>32</v>
      </c>
    </row>
    <row r="34" spans="1:4" ht="15" customHeight="1" x14ac:dyDescent="0.35">
      <c r="A34"/>
      <c r="B34"/>
      <c r="C34"/>
      <c r="D34"/>
    </row>
    <row r="35" spans="1:4" ht="15" customHeight="1" x14ac:dyDescent="0.35">
      <c r="A35"/>
      <c r="B35"/>
      <c r="C35"/>
      <c r="D35"/>
    </row>
    <row r="36" spans="1:4" ht="15" customHeight="1" x14ac:dyDescent="0.35">
      <c r="A36"/>
      <c r="B36"/>
      <c r="C36"/>
      <c r="D36"/>
    </row>
    <row r="37" spans="1:4" ht="15" customHeight="1" x14ac:dyDescent="0.35">
      <c r="A37"/>
      <c r="B37"/>
      <c r="C37"/>
      <c r="D37"/>
    </row>
    <row r="38" spans="1:4" ht="15" customHeight="1" x14ac:dyDescent="0.35">
      <c r="A38"/>
      <c r="B38"/>
      <c r="C38"/>
      <c r="D38"/>
    </row>
    <row r="39" spans="1:4" ht="15" customHeight="1" x14ac:dyDescent="0.35">
      <c r="A39"/>
      <c r="B39"/>
      <c r="C39"/>
      <c r="D39"/>
    </row>
    <row r="40" spans="1:4" ht="15" customHeight="1" x14ac:dyDescent="0.35">
      <c r="A40"/>
      <c r="B40"/>
      <c r="C40"/>
      <c r="D40"/>
    </row>
    <row r="41" spans="1:4" ht="15" customHeight="1" x14ac:dyDescent="0.35">
      <c r="A41"/>
      <c r="B41"/>
      <c r="C41"/>
      <c r="D41"/>
    </row>
    <row r="42" spans="1:4" ht="15" customHeight="1" x14ac:dyDescent="0.35">
      <c r="A42"/>
      <c r="B42"/>
      <c r="C42"/>
      <c r="D42"/>
    </row>
    <row r="43" spans="1:4" ht="15" customHeight="1" x14ac:dyDescent="0.35">
      <c r="A43"/>
      <c r="B43"/>
      <c r="C43"/>
      <c r="D43"/>
    </row>
    <row r="44" spans="1:4" ht="15" customHeight="1" x14ac:dyDescent="0.35">
      <c r="A44"/>
      <c r="B44"/>
      <c r="C44"/>
      <c r="D44"/>
    </row>
    <row r="45" spans="1:4" ht="15" customHeight="1" x14ac:dyDescent="0.35">
      <c r="A45"/>
      <c r="B45"/>
      <c r="C45"/>
      <c r="D45"/>
    </row>
  </sheetData>
  <mergeCells count="1">
    <mergeCell ref="B2:C2"/>
  </mergeCells>
  <phoneticPr fontId="11" type="noConversion"/>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ColWidth="8.81640625" defaultRowHeight="14.5" x14ac:dyDescent="0.35"/>
  <sheetData>
    <row r="1" spans="1:4" x14ac:dyDescent="0.35">
      <c r="A1" t="s">
        <v>22</v>
      </c>
      <c r="B1" t="s">
        <v>23</v>
      </c>
    </row>
    <row r="2" spans="1:4" x14ac:dyDescent="0.35">
      <c r="A2" s="41" t="s">
        <v>63</v>
      </c>
      <c r="B2" s="41" t="s">
        <v>67</v>
      </c>
    </row>
    <row r="3" spans="1:4" x14ac:dyDescent="0.35">
      <c r="A3" s="41" t="s">
        <v>64</v>
      </c>
      <c r="B3" s="41" t="s">
        <v>68</v>
      </c>
    </row>
    <row r="4" spans="1:4" x14ac:dyDescent="0.35">
      <c r="A4" s="41" t="s">
        <v>65</v>
      </c>
      <c r="B4" s="41" t="s">
        <v>69</v>
      </c>
    </row>
    <row r="5" spans="1:4" x14ac:dyDescent="0.35">
      <c r="A5" s="41" t="s">
        <v>66</v>
      </c>
      <c r="B5" s="41" t="s">
        <v>70</v>
      </c>
    </row>
    <row r="6" spans="1:4" x14ac:dyDescent="0.35">
      <c r="A6" s="41" t="s">
        <v>62</v>
      </c>
      <c r="B6" s="41" t="s">
        <v>71</v>
      </c>
    </row>
    <row r="7" spans="1:4" x14ac:dyDescent="0.35">
      <c r="A7" s="41" t="s">
        <v>61</v>
      </c>
      <c r="B7" s="41" t="s">
        <v>72</v>
      </c>
    </row>
    <row r="8" spans="1:4" x14ac:dyDescent="0.35">
      <c r="A8" s="41" t="s">
        <v>60</v>
      </c>
      <c r="B8" s="41" t="s">
        <v>73</v>
      </c>
    </row>
    <row r="9" spans="1:4" x14ac:dyDescent="0.35">
      <c r="A9" t="str">
        <f t="shared" ref="A9:A12" si="0">TRIM(D20)</f>
        <v/>
      </c>
      <c r="B9" s="41" t="s">
        <v>60</v>
      </c>
    </row>
    <row r="10" spans="1:4" x14ac:dyDescent="0.35">
      <c r="A10" t="str">
        <f t="shared" si="0"/>
        <v/>
      </c>
    </row>
    <row r="11" spans="1:4" x14ac:dyDescent="0.35">
      <c r="A11" t="str">
        <f t="shared" si="0"/>
        <v/>
      </c>
    </row>
    <row r="12" spans="1:4" x14ac:dyDescent="0.35">
      <c r="A12" t="str">
        <f t="shared" si="0"/>
        <v/>
      </c>
    </row>
    <row r="13" spans="1:4" x14ac:dyDescent="0.35">
      <c r="D13" t="s">
        <v>54</v>
      </c>
    </row>
    <row r="14" spans="1:4" x14ac:dyDescent="0.35">
      <c r="D14" t="s">
        <v>55</v>
      </c>
    </row>
    <row r="15" spans="1:4" x14ac:dyDescent="0.35">
      <c r="D15" t="s">
        <v>56</v>
      </c>
    </row>
    <row r="16" spans="1:4" x14ac:dyDescent="0.35">
      <c r="D16" t="s">
        <v>57</v>
      </c>
    </row>
    <row r="17" spans="4:4" x14ac:dyDescent="0.35">
      <c r="D17" t="s">
        <v>58</v>
      </c>
    </row>
    <row r="18" spans="4:4" x14ac:dyDescent="0.35">
      <c r="D18" t="s">
        <v>59</v>
      </c>
    </row>
    <row r="19" spans="4:4" x14ac:dyDescent="0.35">
      <c r="D19" t="s">
        <v>53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IV84"/>
  <sheetViews>
    <sheetView showGridLines="0" workbookViewId="0">
      <selection activeCell="A14" sqref="A14:XFD14"/>
    </sheetView>
  </sheetViews>
  <sheetFormatPr defaultColWidth="8.81640625" defaultRowHeight="15" customHeight="1" x14ac:dyDescent="0.35"/>
  <cols>
    <col min="1" max="1" width="13.36328125" style="1" customWidth="1"/>
    <col min="2" max="2" width="72.6328125" style="1" customWidth="1"/>
    <col min="3" max="6" width="22.6328125" style="1" customWidth="1"/>
    <col min="7" max="256" width="8.81640625" style="1" customWidth="1"/>
  </cols>
  <sheetData>
    <row r="1" spans="1:10" ht="15" customHeight="1" x14ac:dyDescent="0.35">
      <c r="A1" s="85" t="s">
        <v>24</v>
      </c>
      <c r="B1" s="86" t="s">
        <v>135</v>
      </c>
      <c r="C1"/>
      <c r="D1"/>
      <c r="E1"/>
      <c r="F1"/>
      <c r="G1"/>
      <c r="H1"/>
      <c r="I1"/>
      <c r="J1"/>
    </row>
    <row r="2" spans="1:10" ht="15" customHeight="1" x14ac:dyDescent="0.35">
      <c r="A2" s="12"/>
      <c r="B2" s="13"/>
      <c r="C2" s="5" t="s">
        <v>33</v>
      </c>
      <c r="D2" s="5" t="s">
        <v>34</v>
      </c>
      <c r="E2" s="5" t="s">
        <v>35</v>
      </c>
      <c r="F2" s="5" t="s">
        <v>36</v>
      </c>
      <c r="G2"/>
      <c r="H2"/>
      <c r="I2"/>
      <c r="J2"/>
    </row>
    <row r="3" spans="1:10" ht="91.75" customHeight="1" x14ac:dyDescent="0.35">
      <c r="A3" s="14" t="s">
        <v>37</v>
      </c>
      <c r="B3" s="15" t="s">
        <v>26</v>
      </c>
      <c r="C3" s="16" t="s">
        <v>38</v>
      </c>
      <c r="D3" s="16" t="s">
        <v>39</v>
      </c>
      <c r="E3" s="16" t="s">
        <v>40</v>
      </c>
      <c r="F3" s="16" t="s">
        <v>41</v>
      </c>
      <c r="G3"/>
      <c r="H3"/>
      <c r="I3"/>
      <c r="J3"/>
    </row>
    <row r="4" spans="1:10" ht="15" customHeight="1" x14ac:dyDescent="0.35">
      <c r="A4" s="17"/>
      <c r="B4" s="18"/>
      <c r="C4" s="55" t="s">
        <v>4</v>
      </c>
      <c r="D4" s="56" t="s">
        <v>4</v>
      </c>
      <c r="E4" s="56" t="s">
        <v>4</v>
      </c>
      <c r="F4" s="56" t="s">
        <v>4</v>
      </c>
      <c r="G4"/>
      <c r="H4"/>
      <c r="I4"/>
      <c r="J4"/>
    </row>
    <row r="5" spans="1:10" ht="15" customHeight="1" x14ac:dyDescent="0.35">
      <c r="A5" s="10">
        <v>1</v>
      </c>
      <c r="B5" s="54" t="str">
        <f>'Measure Info'!B13</f>
        <v>Diagnosis: Chronic Kidney Disease, Stage 5</v>
      </c>
      <c r="C5" s="57">
        <v>1</v>
      </c>
      <c r="D5" s="57">
        <v>1</v>
      </c>
      <c r="E5" s="57">
        <v>1</v>
      </c>
      <c r="F5" s="57">
        <v>1</v>
      </c>
      <c r="G5"/>
      <c r="H5"/>
      <c r="I5"/>
      <c r="J5"/>
    </row>
    <row r="6" spans="1:10" ht="15" customHeight="1" x14ac:dyDescent="0.35">
      <c r="A6" s="10">
        <v>2</v>
      </c>
      <c r="B6" s="54" t="str">
        <f>'Measure Info'!B14</f>
        <v>Diagnosis: Diabetes</v>
      </c>
      <c r="C6" s="57">
        <v>1</v>
      </c>
      <c r="D6" s="57">
        <v>1</v>
      </c>
      <c r="E6" s="57">
        <v>1</v>
      </c>
      <c r="F6" s="57">
        <v>1</v>
      </c>
      <c r="G6"/>
      <c r="H6"/>
      <c r="I6"/>
      <c r="J6"/>
    </row>
    <row r="7" spans="1:10" ht="15" customHeight="1" x14ac:dyDescent="0.35">
      <c r="A7" s="10">
        <v>3</v>
      </c>
      <c r="B7" s="54" t="str">
        <f>'Measure Info'!B15</f>
        <v>Diagnosis: End Stage Renal Disease</v>
      </c>
      <c r="C7" s="57">
        <v>1</v>
      </c>
      <c r="D7" s="57">
        <v>1</v>
      </c>
      <c r="E7" s="57">
        <v>1</v>
      </c>
      <c r="F7" s="57">
        <v>1</v>
      </c>
      <c r="G7"/>
      <c r="H7"/>
      <c r="I7"/>
      <c r="J7"/>
    </row>
    <row r="8" spans="1:10" ht="15" customHeight="1" x14ac:dyDescent="0.35">
      <c r="A8" s="10">
        <v>4</v>
      </c>
      <c r="B8" s="54" t="str">
        <f>'Measure Info'!B16</f>
        <v>Encounter, Performed: Annual Wellness Visit</v>
      </c>
      <c r="C8" s="57">
        <v>1</v>
      </c>
      <c r="D8" s="57">
        <v>1</v>
      </c>
      <c r="E8" s="57">
        <v>1</v>
      </c>
      <c r="F8" s="57">
        <v>1</v>
      </c>
      <c r="G8"/>
      <c r="H8"/>
      <c r="I8"/>
      <c r="J8"/>
    </row>
    <row r="9" spans="1:10" ht="15" customHeight="1" x14ac:dyDescent="0.35">
      <c r="A9" s="10">
        <v>5</v>
      </c>
      <c r="B9" s="54" t="str">
        <f>'Measure Info'!B17</f>
        <v>Encounter, Performed: Encounter Inpatient</v>
      </c>
      <c r="C9" s="57">
        <v>0</v>
      </c>
      <c r="D9" s="57">
        <v>0</v>
      </c>
      <c r="E9" s="57">
        <v>0</v>
      </c>
      <c r="F9" s="57">
        <v>0</v>
      </c>
      <c r="G9"/>
      <c r="H9"/>
      <c r="I9"/>
      <c r="J9"/>
    </row>
    <row r="10" spans="1:10" ht="15" customHeight="1" x14ac:dyDescent="0.35">
      <c r="A10" s="10">
        <v>6</v>
      </c>
      <c r="B10" s="54" t="str">
        <f>'Measure Info'!B18</f>
        <v>Discharge to healthcare facility for hospice care (procedure)</v>
      </c>
      <c r="C10" s="57">
        <v>0</v>
      </c>
      <c r="D10" s="57">
        <v>0</v>
      </c>
      <c r="E10" s="57">
        <v>0</v>
      </c>
      <c r="F10" s="57">
        <v>0</v>
      </c>
      <c r="G10"/>
      <c r="H10"/>
      <c r="I10"/>
      <c r="J10"/>
    </row>
    <row r="11" spans="1:10" ht="15" customHeight="1" x14ac:dyDescent="0.35">
      <c r="A11" s="10">
        <v>7</v>
      </c>
      <c r="B11" s="54" t="str">
        <f>'Measure Info'!B19</f>
        <v>Discharge to home for hospice care (procedure)</v>
      </c>
      <c r="C11" s="57">
        <v>0</v>
      </c>
      <c r="D11" s="57">
        <v>0</v>
      </c>
      <c r="E11" s="57">
        <v>0</v>
      </c>
      <c r="F11" s="57">
        <v>0</v>
      </c>
      <c r="G11"/>
      <c r="H11"/>
      <c r="I11"/>
      <c r="J11"/>
    </row>
    <row r="12" spans="1:10" ht="15" customHeight="1" x14ac:dyDescent="0.35">
      <c r="A12" s="10">
        <v>8</v>
      </c>
      <c r="B12" s="54" t="str">
        <f>'Measure Info'!B20</f>
        <v>Encounter, Performed: Home Healthcare Services</v>
      </c>
      <c r="C12" s="57">
        <v>0</v>
      </c>
      <c r="D12" s="57">
        <v>0</v>
      </c>
      <c r="E12" s="57">
        <v>0</v>
      </c>
      <c r="F12" s="57">
        <v>0</v>
      </c>
      <c r="G12"/>
      <c r="H12"/>
      <c r="I12"/>
      <c r="J12"/>
    </row>
    <row r="13" spans="1:10" ht="15" customHeight="1" x14ac:dyDescent="0.35">
      <c r="A13" s="10">
        <v>9</v>
      </c>
      <c r="B13" s="54" t="str">
        <f>'Measure Info'!B21</f>
        <v>Encounter, Performed: Office Visit</v>
      </c>
      <c r="C13" s="57">
        <v>1</v>
      </c>
      <c r="D13" s="57">
        <v>1</v>
      </c>
      <c r="E13" s="57">
        <v>1</v>
      </c>
      <c r="F13" s="57">
        <v>1</v>
      </c>
      <c r="G13"/>
      <c r="H13"/>
      <c r="I13"/>
      <c r="J13"/>
    </row>
    <row r="14" spans="1:10" ht="15" customHeight="1" x14ac:dyDescent="0.35">
      <c r="A14" s="10">
        <v>10</v>
      </c>
      <c r="B14" s="54" t="str">
        <f>'Measure Info'!B22</f>
        <v>Encounter, Performed: Outpatient Consultation</v>
      </c>
      <c r="C14" s="57">
        <v>0</v>
      </c>
      <c r="D14" s="57">
        <v>0</v>
      </c>
      <c r="E14" s="57">
        <v>0</v>
      </c>
      <c r="F14" s="57">
        <v>0</v>
      </c>
      <c r="G14"/>
      <c r="H14"/>
      <c r="I14"/>
      <c r="J14"/>
    </row>
    <row r="15" spans="1:10" ht="15" customHeight="1" x14ac:dyDescent="0.35">
      <c r="A15" s="10">
        <v>11</v>
      </c>
      <c r="B15" s="54" t="str">
        <f>'Measure Info'!B23</f>
        <v>Encounter, Performed: Preventive Care Services - Established Office Visit, 18 and Up</v>
      </c>
      <c r="C15" s="57">
        <v>1</v>
      </c>
      <c r="D15" s="57">
        <v>1</v>
      </c>
      <c r="E15" s="57">
        <v>1</v>
      </c>
      <c r="F15" s="57">
        <v>1</v>
      </c>
      <c r="G15"/>
      <c r="H15"/>
      <c r="I15"/>
      <c r="J15"/>
    </row>
    <row r="16" spans="1:10" ht="15" customHeight="1" x14ac:dyDescent="0.35">
      <c r="A16" s="10">
        <v>12</v>
      </c>
      <c r="B16" s="54" t="str">
        <f>'Measure Info'!B24</f>
        <v>Encounter, Performed: Preventive Care Services-Initial Office Visit, 18 and Up</v>
      </c>
      <c r="C16" s="57">
        <v>1</v>
      </c>
      <c r="D16" s="57">
        <v>1</v>
      </c>
      <c r="E16" s="57">
        <v>1</v>
      </c>
      <c r="F16" s="57">
        <v>1</v>
      </c>
      <c r="G16"/>
      <c r="H16"/>
      <c r="I16"/>
      <c r="J16"/>
    </row>
    <row r="17" spans="1:256" ht="15" customHeight="1" x14ac:dyDescent="0.35">
      <c r="A17" s="10">
        <v>13</v>
      </c>
      <c r="B17" s="54" t="str">
        <f>'Measure Info'!B25</f>
        <v>Intervention, Order: Hospice care ambulatory</v>
      </c>
      <c r="C17" s="57">
        <v>0</v>
      </c>
      <c r="D17" s="57">
        <v>0</v>
      </c>
      <c r="E17" s="57">
        <v>0</v>
      </c>
      <c r="F17" s="57">
        <v>0</v>
      </c>
      <c r="G17"/>
      <c r="H17"/>
      <c r="I17"/>
      <c r="J17"/>
    </row>
    <row r="18" spans="1:256" ht="15" customHeight="1" x14ac:dyDescent="0.35">
      <c r="A18" s="10">
        <v>14</v>
      </c>
      <c r="B18" s="54" t="str">
        <f>'Measure Info'!B26</f>
        <v>Intervention, Performed: Hospice care ambulatory</v>
      </c>
      <c r="C18" s="57">
        <v>0</v>
      </c>
      <c r="D18" s="57">
        <v>0</v>
      </c>
      <c r="E18" s="57">
        <v>0</v>
      </c>
      <c r="F18" s="57">
        <v>0</v>
      </c>
      <c r="G18"/>
      <c r="H18"/>
      <c r="I18"/>
      <c r="J18"/>
    </row>
    <row r="19" spans="1:256" ht="15" customHeight="1" x14ac:dyDescent="0.35">
      <c r="A19" s="10">
        <v>15</v>
      </c>
      <c r="B19" s="54" t="str">
        <f>'Measure Info'!B27</f>
        <v>Laboratory Test, Performed: Estimated Glomerular Filtration Rate</v>
      </c>
      <c r="C19" s="57">
        <v>1</v>
      </c>
      <c r="D19" s="57">
        <v>1</v>
      </c>
      <c r="E19" s="57">
        <v>1</v>
      </c>
      <c r="F19" s="57">
        <v>1</v>
      </c>
      <c r="G19"/>
      <c r="H19"/>
      <c r="I19"/>
      <c r="J19"/>
    </row>
    <row r="20" spans="1:256" ht="15" customHeight="1" x14ac:dyDescent="0.35">
      <c r="A20" s="10">
        <v>16</v>
      </c>
      <c r="B20" s="54" t="str">
        <f>'Measure Info'!B28</f>
        <v>Laboratory Test, Performed: Urine Albumin Creatinine Ratio</v>
      </c>
      <c r="C20" s="57">
        <v>1</v>
      </c>
      <c r="D20" s="57">
        <v>1</v>
      </c>
      <c r="E20" s="57">
        <v>1</v>
      </c>
      <c r="F20" s="57">
        <v>1</v>
      </c>
      <c r="G20"/>
      <c r="H20"/>
      <c r="I20"/>
      <c r="J20"/>
    </row>
    <row r="21" spans="1:256" ht="15" customHeight="1" x14ac:dyDescent="0.35">
      <c r="A21" s="10">
        <v>17</v>
      </c>
      <c r="B21" s="54" t="str">
        <f>'Measure Info'!B29</f>
        <v>Patient Characteristic Birthdate: Birth date</v>
      </c>
      <c r="C21" s="57">
        <v>1</v>
      </c>
      <c r="D21" s="57">
        <v>1</v>
      </c>
      <c r="E21" s="57">
        <v>0</v>
      </c>
      <c r="F21" s="57">
        <v>1</v>
      </c>
      <c r="G21"/>
      <c r="H21"/>
      <c r="I21"/>
      <c r="J21"/>
    </row>
    <row r="22" spans="1:256" ht="15" customHeight="1" x14ac:dyDescent="0.35">
      <c r="A22" s="10">
        <v>18</v>
      </c>
      <c r="B22" s="54" t="str">
        <f>'Measure Info'!B30</f>
        <v>Patient Characteristic Ethnicity: Ethnicity</v>
      </c>
      <c r="C22" s="57">
        <v>1</v>
      </c>
      <c r="D22" s="57">
        <v>1</v>
      </c>
      <c r="E22" s="57">
        <v>0</v>
      </c>
      <c r="F22" s="57">
        <v>1</v>
      </c>
      <c r="G22"/>
      <c r="H22"/>
      <c r="I22"/>
      <c r="J22"/>
    </row>
    <row r="23" spans="1:256" ht="15" customHeight="1" x14ac:dyDescent="0.35">
      <c r="A23" s="10">
        <v>19</v>
      </c>
      <c r="B23" s="54" t="str">
        <f>'Measure Info'!B31</f>
        <v>Patient Characteristic Payer: Payer</v>
      </c>
      <c r="C23" s="57">
        <v>1</v>
      </c>
      <c r="D23" s="57">
        <v>1</v>
      </c>
      <c r="E23" s="57">
        <v>0</v>
      </c>
      <c r="F23" s="57">
        <v>1</v>
      </c>
      <c r="G23"/>
      <c r="H23"/>
      <c r="I23"/>
      <c r="J23"/>
    </row>
    <row r="24" spans="1:256" ht="15" customHeight="1" x14ac:dyDescent="0.35">
      <c r="A24" s="10">
        <v>20</v>
      </c>
      <c r="B24" s="54" t="str">
        <f>'Measure Info'!B32</f>
        <v>Patient Characteristic Race: Race</v>
      </c>
      <c r="C24" s="57">
        <v>1</v>
      </c>
      <c r="D24" s="57">
        <v>1</v>
      </c>
      <c r="E24" s="57">
        <v>0</v>
      </c>
      <c r="F24" s="57">
        <v>1</v>
      </c>
      <c r="G24"/>
      <c r="H24"/>
      <c r="I24"/>
      <c r="J24"/>
    </row>
    <row r="25" spans="1:256" ht="15" customHeight="1" x14ac:dyDescent="0.35">
      <c r="A25" s="10">
        <v>21</v>
      </c>
      <c r="B25" s="54" t="str">
        <f>'Measure Info'!B33</f>
        <v>Patient Characteristic Sex: ONC Administrative Sex</v>
      </c>
      <c r="C25" s="57">
        <v>1</v>
      </c>
      <c r="D25" s="57">
        <v>1</v>
      </c>
      <c r="E25" s="57">
        <v>0</v>
      </c>
      <c r="F25" s="57">
        <v>1</v>
      </c>
      <c r="G25"/>
      <c r="H25"/>
      <c r="I25"/>
      <c r="J25"/>
    </row>
    <row r="26" spans="1:256" ht="15" customHeight="1" x14ac:dyDescent="0.3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15" customHeight="1" x14ac:dyDescent="0.3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5" customHeight="1" x14ac:dyDescent="0.3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15" customHeight="1" x14ac:dyDescent="0.3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15" customHeight="1" x14ac:dyDescent="0.3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15" customHeight="1" x14ac:dyDescent="0.3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15" customHeight="1" x14ac:dyDescent="0.3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customFormat="1" ht="15" customHeight="1" x14ac:dyDescent="0.35"/>
    <row r="34" customFormat="1" ht="15" customHeight="1" x14ac:dyDescent="0.35"/>
    <row r="35" customFormat="1" ht="15" customHeight="1" x14ac:dyDescent="0.35"/>
    <row r="36" customFormat="1" ht="15" customHeight="1" x14ac:dyDescent="0.35"/>
    <row r="37" customFormat="1" ht="15" customHeight="1" x14ac:dyDescent="0.35"/>
    <row r="38" customFormat="1" ht="15" customHeight="1" x14ac:dyDescent="0.35"/>
    <row r="39" customFormat="1" ht="15" customHeight="1" x14ac:dyDescent="0.35"/>
    <row r="40" customFormat="1" ht="15" customHeight="1" x14ac:dyDescent="0.35"/>
    <row r="41" customFormat="1" ht="15" customHeight="1" x14ac:dyDescent="0.35"/>
    <row r="42" customFormat="1" ht="15" customHeight="1" x14ac:dyDescent="0.35"/>
    <row r="43" customFormat="1" ht="15" customHeight="1" x14ac:dyDescent="0.35"/>
    <row r="44" customFormat="1" ht="15" customHeight="1" x14ac:dyDescent="0.35"/>
    <row r="45" customFormat="1" ht="15" customHeight="1" x14ac:dyDescent="0.35"/>
    <row r="46" customFormat="1" ht="15" customHeight="1" x14ac:dyDescent="0.35"/>
    <row r="47" customFormat="1" ht="15" customHeight="1" x14ac:dyDescent="0.35"/>
    <row r="48" customFormat="1" ht="15" customHeight="1" x14ac:dyDescent="0.35"/>
    <row r="49" customFormat="1" ht="15" customHeight="1" x14ac:dyDescent="0.35"/>
    <row r="50" customFormat="1" ht="15" customHeight="1" x14ac:dyDescent="0.35"/>
    <row r="51" customFormat="1" ht="15" customHeight="1" x14ac:dyDescent="0.35"/>
    <row r="52" customFormat="1" ht="15" customHeight="1" x14ac:dyDescent="0.35"/>
    <row r="53" customFormat="1" ht="15" customHeight="1" x14ac:dyDescent="0.35"/>
    <row r="54" customFormat="1" ht="15" customHeight="1" x14ac:dyDescent="0.35"/>
    <row r="55" customFormat="1" ht="15" customHeight="1" x14ac:dyDescent="0.35"/>
    <row r="56" customFormat="1" ht="15" customHeight="1" x14ac:dyDescent="0.35"/>
    <row r="57" customFormat="1" ht="15" customHeight="1" x14ac:dyDescent="0.35"/>
    <row r="58" customFormat="1" ht="15" customHeight="1" x14ac:dyDescent="0.35"/>
    <row r="59" customFormat="1" ht="15" customHeight="1" x14ac:dyDescent="0.35"/>
    <row r="60" customFormat="1" ht="15" customHeight="1" x14ac:dyDescent="0.35"/>
    <row r="61" customFormat="1" ht="15" customHeight="1" x14ac:dyDescent="0.35"/>
    <row r="62" customFormat="1" ht="15" customHeight="1" x14ac:dyDescent="0.35"/>
    <row r="63" customFormat="1" ht="15" customHeight="1" x14ac:dyDescent="0.35"/>
    <row r="64" customFormat="1" ht="15" customHeight="1" x14ac:dyDescent="0.35"/>
    <row r="65" customFormat="1" ht="15" customHeight="1" x14ac:dyDescent="0.35"/>
    <row r="66" customFormat="1" ht="15" customHeight="1" x14ac:dyDescent="0.35"/>
    <row r="67" customFormat="1" ht="15" customHeight="1" x14ac:dyDescent="0.35"/>
    <row r="68" customFormat="1" ht="15" customHeight="1" x14ac:dyDescent="0.35"/>
    <row r="69" customFormat="1" ht="15" customHeight="1" x14ac:dyDescent="0.35"/>
    <row r="70" customFormat="1" ht="15" customHeight="1" x14ac:dyDescent="0.35"/>
    <row r="71" customFormat="1" ht="15" customHeight="1" x14ac:dyDescent="0.35"/>
    <row r="72" customFormat="1" ht="15" customHeight="1" x14ac:dyDescent="0.35"/>
    <row r="73" customFormat="1" ht="15" customHeight="1" x14ac:dyDescent="0.35"/>
    <row r="74" customFormat="1" ht="15" customHeight="1" x14ac:dyDescent="0.35"/>
    <row r="75" customFormat="1" ht="15" customHeight="1" x14ac:dyDescent="0.35"/>
    <row r="76" customFormat="1" ht="15" customHeight="1" x14ac:dyDescent="0.35"/>
    <row r="77" customFormat="1" ht="15" customHeight="1" x14ac:dyDescent="0.35"/>
    <row r="78" customFormat="1" ht="15" customHeight="1" x14ac:dyDescent="0.35"/>
    <row r="79" customFormat="1" ht="15" customHeight="1" x14ac:dyDescent="0.35"/>
    <row r="80" customFormat="1" ht="15" customHeight="1" x14ac:dyDescent="0.35"/>
    <row r="81" customFormat="1" ht="15" customHeight="1" x14ac:dyDescent="0.35"/>
    <row r="82" customFormat="1" ht="15" customHeight="1" x14ac:dyDescent="0.35"/>
    <row r="83" customFormat="1" ht="15" customHeight="1" x14ac:dyDescent="0.35"/>
    <row r="84" customFormat="1" ht="15" customHeight="1" x14ac:dyDescent="0.35"/>
  </sheetData>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63477-FA4F-40BD-BD95-136F46884766}">
  <sheetPr>
    <tabColor theme="7" tint="0.39997558519241921"/>
  </sheetPr>
  <dimension ref="A1:P22"/>
  <sheetViews>
    <sheetView workbookViewId="0">
      <selection activeCell="C2" sqref="C2:C22"/>
    </sheetView>
  </sheetViews>
  <sheetFormatPr defaultColWidth="8.81640625" defaultRowHeight="14.5" x14ac:dyDescent="0.35"/>
  <cols>
    <col min="1" max="1" width="8.81640625" style="69"/>
    <col min="2" max="2" width="72.81640625" style="69" customWidth="1"/>
    <col min="3" max="3" width="70.81640625" style="69" customWidth="1"/>
    <col min="4" max="16" width="8.6328125" customWidth="1"/>
    <col min="17" max="16384" width="8.81640625" style="69"/>
  </cols>
  <sheetData>
    <row r="1" spans="1:3" x14ac:dyDescent="0.35">
      <c r="A1" s="70" t="s">
        <v>37</v>
      </c>
      <c r="B1" s="71" t="s">
        <v>26</v>
      </c>
      <c r="C1" s="72" t="s">
        <v>115</v>
      </c>
    </row>
    <row r="2" spans="1:3" x14ac:dyDescent="0.35">
      <c r="A2" s="73">
        <v>1</v>
      </c>
      <c r="B2" s="74" t="s">
        <v>75</v>
      </c>
      <c r="C2" s="75"/>
    </row>
    <row r="3" spans="1:3" x14ac:dyDescent="0.35">
      <c r="A3" s="73">
        <v>2</v>
      </c>
      <c r="B3" s="74" t="s">
        <v>78</v>
      </c>
      <c r="C3" s="75"/>
    </row>
    <row r="4" spans="1:3" x14ac:dyDescent="0.35">
      <c r="A4" s="73">
        <v>3</v>
      </c>
      <c r="B4" s="74" t="s">
        <v>111</v>
      </c>
      <c r="C4" s="75"/>
    </row>
    <row r="5" spans="1:3" x14ac:dyDescent="0.35">
      <c r="A5" s="73">
        <v>4</v>
      </c>
      <c r="B5" s="74" t="s">
        <v>81</v>
      </c>
      <c r="C5" s="75"/>
    </row>
    <row r="6" spans="1:3" ht="29" x14ac:dyDescent="0.35">
      <c r="A6" s="73">
        <v>5</v>
      </c>
      <c r="B6" s="76" t="s">
        <v>83</v>
      </c>
      <c r="C6" s="75" t="s">
        <v>134</v>
      </c>
    </row>
    <row r="7" spans="1:3" ht="29" x14ac:dyDescent="0.35">
      <c r="A7" s="73">
        <v>6</v>
      </c>
      <c r="B7" s="74" t="s">
        <v>102</v>
      </c>
      <c r="C7" s="75" t="s">
        <v>134</v>
      </c>
    </row>
    <row r="8" spans="1:3" ht="29" x14ac:dyDescent="0.35">
      <c r="A8" s="73">
        <v>7</v>
      </c>
      <c r="B8" s="74" t="s">
        <v>103</v>
      </c>
      <c r="C8" s="75" t="s">
        <v>134</v>
      </c>
    </row>
    <row r="9" spans="1:3" ht="29" x14ac:dyDescent="0.35">
      <c r="A9" s="73">
        <v>8</v>
      </c>
      <c r="B9" s="74" t="s">
        <v>85</v>
      </c>
      <c r="C9" s="75" t="s">
        <v>134</v>
      </c>
    </row>
    <row r="10" spans="1:3" x14ac:dyDescent="0.35">
      <c r="A10" s="73">
        <v>9</v>
      </c>
      <c r="B10" s="76" t="s">
        <v>87</v>
      </c>
      <c r="C10" s="75"/>
    </row>
    <row r="11" spans="1:3" ht="29" x14ac:dyDescent="0.35">
      <c r="A11" s="73">
        <v>10</v>
      </c>
      <c r="B11" s="74" t="s">
        <v>89</v>
      </c>
      <c r="C11" s="75" t="s">
        <v>134</v>
      </c>
    </row>
    <row r="12" spans="1:3" x14ac:dyDescent="0.35">
      <c r="A12" s="73">
        <v>11</v>
      </c>
      <c r="B12" s="74" t="s">
        <v>91</v>
      </c>
      <c r="C12" s="75"/>
    </row>
    <row r="13" spans="1:3" x14ac:dyDescent="0.35">
      <c r="A13" s="73">
        <v>12</v>
      </c>
      <c r="B13" s="74" t="s">
        <v>93</v>
      </c>
      <c r="C13" s="75"/>
    </row>
    <row r="14" spans="1:3" ht="29" x14ac:dyDescent="0.35">
      <c r="A14" s="73">
        <v>13</v>
      </c>
      <c r="B14" s="74" t="s">
        <v>95</v>
      </c>
      <c r="C14" s="75" t="s">
        <v>134</v>
      </c>
    </row>
    <row r="15" spans="1:3" ht="29" x14ac:dyDescent="0.35">
      <c r="A15" s="73">
        <v>14</v>
      </c>
      <c r="B15" s="74" t="s">
        <v>97</v>
      </c>
      <c r="C15" s="75" t="s">
        <v>134</v>
      </c>
    </row>
    <row r="16" spans="1:3" x14ac:dyDescent="0.35">
      <c r="A16" s="73">
        <v>15</v>
      </c>
      <c r="B16" s="74" t="s">
        <v>98</v>
      </c>
      <c r="C16" s="75"/>
    </row>
    <row r="17" spans="1:3" x14ac:dyDescent="0.35">
      <c r="A17" s="73">
        <v>16</v>
      </c>
      <c r="B17" s="74" t="s">
        <v>100</v>
      </c>
      <c r="C17" s="75"/>
    </row>
    <row r="18" spans="1:3" x14ac:dyDescent="0.35">
      <c r="A18" s="73">
        <v>17</v>
      </c>
      <c r="B18" s="74" t="s">
        <v>106</v>
      </c>
      <c r="C18" s="75"/>
    </row>
    <row r="19" spans="1:3" x14ac:dyDescent="0.35">
      <c r="A19" s="73">
        <v>18</v>
      </c>
      <c r="B19" s="74" t="s">
        <v>107</v>
      </c>
      <c r="C19" s="75"/>
    </row>
    <row r="20" spans="1:3" x14ac:dyDescent="0.35">
      <c r="A20" s="73">
        <v>19</v>
      </c>
      <c r="B20" s="74" t="s">
        <v>108</v>
      </c>
      <c r="C20" s="75"/>
    </row>
    <row r="21" spans="1:3" x14ac:dyDescent="0.35">
      <c r="A21" s="73">
        <v>20</v>
      </c>
      <c r="B21" s="74" t="s">
        <v>109</v>
      </c>
      <c r="C21" s="75"/>
    </row>
    <row r="22" spans="1:3" x14ac:dyDescent="0.35">
      <c r="A22" s="73">
        <v>21</v>
      </c>
      <c r="B22" s="74" t="s">
        <v>110</v>
      </c>
      <c r="C22" s="7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IV92"/>
  <sheetViews>
    <sheetView showGridLines="0" workbookViewId="0">
      <selection activeCell="B5" sqref="B5"/>
    </sheetView>
  </sheetViews>
  <sheetFormatPr defaultColWidth="8.81640625" defaultRowHeight="15" customHeight="1" x14ac:dyDescent="0.35"/>
  <cols>
    <col min="1" max="1" width="13.81640625" style="1" customWidth="1"/>
    <col min="2" max="2" width="72.6328125" style="1" customWidth="1"/>
    <col min="3" max="6" width="22.6328125" style="1" customWidth="1"/>
    <col min="7" max="8" width="8.81640625" style="1" customWidth="1"/>
    <col min="9" max="9" width="7.6328125" style="1" customWidth="1"/>
    <col min="10" max="256" width="8.81640625" style="1" customWidth="1"/>
  </cols>
  <sheetData>
    <row r="1" spans="1:10" ht="15" customHeight="1" x14ac:dyDescent="0.35">
      <c r="A1" s="85" t="s">
        <v>25</v>
      </c>
      <c r="B1" s="86" t="s">
        <v>136</v>
      </c>
      <c r="C1"/>
      <c r="D1"/>
      <c r="E1"/>
      <c r="F1"/>
      <c r="G1"/>
      <c r="H1"/>
      <c r="I1"/>
      <c r="J1"/>
    </row>
    <row r="2" spans="1:10" ht="15" customHeight="1" x14ac:dyDescent="0.35">
      <c r="A2" s="12"/>
      <c r="B2" s="13"/>
      <c r="C2" s="5" t="s">
        <v>33</v>
      </c>
      <c r="D2" s="5" t="s">
        <v>34</v>
      </c>
      <c r="E2" s="5" t="s">
        <v>35</v>
      </c>
      <c r="F2" s="5" t="s">
        <v>36</v>
      </c>
      <c r="G2"/>
      <c r="H2"/>
      <c r="I2"/>
      <c r="J2"/>
    </row>
    <row r="3" spans="1:10" ht="80.5" customHeight="1" x14ac:dyDescent="0.35">
      <c r="A3" s="20" t="s">
        <v>37</v>
      </c>
      <c r="B3" s="21" t="s">
        <v>26</v>
      </c>
      <c r="C3" s="16" t="s">
        <v>38</v>
      </c>
      <c r="D3" s="16" t="s">
        <v>39</v>
      </c>
      <c r="E3" s="16" t="s">
        <v>40</v>
      </c>
      <c r="F3" s="16" t="s">
        <v>41</v>
      </c>
      <c r="G3"/>
      <c r="H3"/>
      <c r="I3"/>
      <c r="J3"/>
    </row>
    <row r="4" spans="1:10" ht="15" customHeight="1" x14ac:dyDescent="0.35">
      <c r="A4" s="22"/>
      <c r="B4" s="23"/>
      <c r="C4" s="19" t="s">
        <v>4</v>
      </c>
      <c r="D4" s="19" t="s">
        <v>4</v>
      </c>
      <c r="E4" s="19" t="s">
        <v>4</v>
      </c>
      <c r="F4" s="19" t="s">
        <v>4</v>
      </c>
      <c r="G4"/>
      <c r="H4"/>
      <c r="I4"/>
      <c r="J4"/>
    </row>
    <row r="5" spans="1:10" ht="15" customHeight="1" x14ac:dyDescent="0.35">
      <c r="A5" s="10">
        <v>1</v>
      </c>
      <c r="B5" s="54" t="str">
        <f>'Measure Info'!B13</f>
        <v>Diagnosis: Chronic Kidney Disease, Stage 5</v>
      </c>
      <c r="C5" s="57">
        <v>1</v>
      </c>
      <c r="D5" s="57">
        <v>1</v>
      </c>
      <c r="E5" s="57">
        <v>1</v>
      </c>
      <c r="F5" s="57">
        <v>1</v>
      </c>
      <c r="G5"/>
      <c r="H5"/>
      <c r="I5"/>
      <c r="J5"/>
    </row>
    <row r="6" spans="1:10" ht="15" customHeight="1" x14ac:dyDescent="0.35">
      <c r="A6" s="10">
        <v>2</v>
      </c>
      <c r="B6" s="54" t="str">
        <f>'Measure Info'!B14</f>
        <v>Diagnosis: Diabetes</v>
      </c>
      <c r="C6" s="57">
        <v>1</v>
      </c>
      <c r="D6" s="57">
        <v>1</v>
      </c>
      <c r="E6" s="57">
        <v>1</v>
      </c>
      <c r="F6" s="57">
        <v>1</v>
      </c>
      <c r="G6"/>
      <c r="H6"/>
      <c r="I6"/>
      <c r="J6"/>
    </row>
    <row r="7" spans="1:10" ht="15" customHeight="1" x14ac:dyDescent="0.35">
      <c r="A7" s="10">
        <v>3</v>
      </c>
      <c r="B7" s="54" t="str">
        <f>'Measure Info'!B15</f>
        <v>Diagnosis: End Stage Renal Disease</v>
      </c>
      <c r="C7" s="57">
        <v>1</v>
      </c>
      <c r="D7" s="57">
        <v>1</v>
      </c>
      <c r="E7" s="57">
        <v>1</v>
      </c>
      <c r="F7" s="57">
        <v>1</v>
      </c>
      <c r="G7"/>
      <c r="H7"/>
      <c r="I7"/>
      <c r="J7"/>
    </row>
    <row r="8" spans="1:10" ht="15" customHeight="1" x14ac:dyDescent="0.35">
      <c r="A8" s="10">
        <v>4</v>
      </c>
      <c r="B8" s="54" t="str">
        <f>'Measure Info'!B16</f>
        <v>Encounter, Performed: Annual Wellness Visit</v>
      </c>
      <c r="C8" s="57">
        <v>1</v>
      </c>
      <c r="D8" s="57">
        <v>1</v>
      </c>
      <c r="E8" s="57">
        <v>1</v>
      </c>
      <c r="F8" s="57">
        <v>1</v>
      </c>
      <c r="G8"/>
      <c r="H8"/>
      <c r="I8"/>
      <c r="J8"/>
    </row>
    <row r="9" spans="1:10" ht="15" customHeight="1" x14ac:dyDescent="0.35">
      <c r="A9" s="10">
        <v>5</v>
      </c>
      <c r="B9" s="54" t="str">
        <f>'Measure Info'!B17</f>
        <v>Encounter, Performed: Encounter Inpatient</v>
      </c>
      <c r="C9" s="57">
        <v>0</v>
      </c>
      <c r="D9" s="57">
        <v>0</v>
      </c>
      <c r="E9" s="57">
        <v>0</v>
      </c>
      <c r="F9" s="57">
        <v>0</v>
      </c>
      <c r="G9"/>
      <c r="H9"/>
      <c r="I9"/>
      <c r="J9"/>
    </row>
    <row r="10" spans="1:10" ht="15" customHeight="1" x14ac:dyDescent="0.35">
      <c r="A10" s="10">
        <v>6</v>
      </c>
      <c r="B10" s="54" t="str">
        <f>'Measure Info'!B18</f>
        <v>Discharge to healthcare facility for hospice care (procedure)</v>
      </c>
      <c r="C10" s="57">
        <v>0</v>
      </c>
      <c r="D10" s="57">
        <v>0</v>
      </c>
      <c r="E10" s="57">
        <v>0</v>
      </c>
      <c r="F10" s="57">
        <v>0</v>
      </c>
      <c r="G10"/>
      <c r="H10"/>
      <c r="I10"/>
      <c r="J10"/>
    </row>
    <row r="11" spans="1:10" ht="15" customHeight="1" x14ac:dyDescent="0.35">
      <c r="A11" s="10">
        <v>7</v>
      </c>
      <c r="B11" s="54" t="str">
        <f>'Measure Info'!B19</f>
        <v>Discharge to home for hospice care (procedure)</v>
      </c>
      <c r="C11" s="57">
        <v>0</v>
      </c>
      <c r="D11" s="57">
        <v>0</v>
      </c>
      <c r="E11" s="57">
        <v>0</v>
      </c>
      <c r="F11" s="57">
        <v>0</v>
      </c>
      <c r="G11"/>
      <c r="H11"/>
      <c r="I11"/>
      <c r="J11"/>
    </row>
    <row r="12" spans="1:10" ht="15" customHeight="1" x14ac:dyDescent="0.35">
      <c r="A12" s="10">
        <v>8</v>
      </c>
      <c r="B12" s="54" t="str">
        <f>'Measure Info'!B20</f>
        <v>Encounter, Performed: Home Healthcare Services</v>
      </c>
      <c r="C12" s="57">
        <v>0</v>
      </c>
      <c r="D12" s="57">
        <v>0</v>
      </c>
      <c r="E12" s="57">
        <v>0</v>
      </c>
      <c r="F12" s="57">
        <v>0</v>
      </c>
      <c r="G12"/>
      <c r="H12"/>
      <c r="I12"/>
      <c r="J12"/>
    </row>
    <row r="13" spans="1:10" ht="15" customHeight="1" x14ac:dyDescent="0.35">
      <c r="A13" s="10">
        <v>9</v>
      </c>
      <c r="B13" s="54" t="str">
        <f>'Measure Info'!B21</f>
        <v>Encounter, Performed: Office Visit</v>
      </c>
      <c r="C13" s="57">
        <v>1</v>
      </c>
      <c r="D13" s="57">
        <v>1</v>
      </c>
      <c r="E13" s="57">
        <v>1</v>
      </c>
      <c r="F13" s="57">
        <v>1</v>
      </c>
      <c r="G13"/>
      <c r="H13"/>
      <c r="I13"/>
      <c r="J13"/>
    </row>
    <row r="14" spans="1:10" ht="15" customHeight="1" x14ac:dyDescent="0.35">
      <c r="A14" s="10">
        <v>10</v>
      </c>
      <c r="B14" s="54" t="str">
        <f>'Measure Info'!B22</f>
        <v>Encounter, Performed: Outpatient Consultation</v>
      </c>
      <c r="C14" s="57">
        <v>0</v>
      </c>
      <c r="D14" s="57">
        <v>0</v>
      </c>
      <c r="E14" s="57">
        <v>0</v>
      </c>
      <c r="F14" s="57">
        <v>0</v>
      </c>
      <c r="G14"/>
      <c r="H14"/>
      <c r="I14"/>
      <c r="J14"/>
    </row>
    <row r="15" spans="1:10" ht="15" customHeight="1" x14ac:dyDescent="0.35">
      <c r="A15" s="10">
        <v>11</v>
      </c>
      <c r="B15" s="54" t="str">
        <f>'Measure Info'!B23</f>
        <v>Encounter, Performed: Preventive Care Services - Established Office Visit, 18 and Up</v>
      </c>
      <c r="C15" s="57">
        <v>1</v>
      </c>
      <c r="D15" s="57">
        <v>1</v>
      </c>
      <c r="E15" s="57">
        <v>1</v>
      </c>
      <c r="F15" s="57">
        <v>1</v>
      </c>
      <c r="G15"/>
      <c r="H15"/>
      <c r="I15"/>
      <c r="J15"/>
    </row>
    <row r="16" spans="1:10" ht="15" customHeight="1" x14ac:dyDescent="0.35">
      <c r="A16" s="10">
        <v>12</v>
      </c>
      <c r="B16" s="54" t="str">
        <f>'Measure Info'!B24</f>
        <v>Encounter, Performed: Preventive Care Services-Initial Office Visit, 18 and Up</v>
      </c>
      <c r="C16" s="57">
        <v>1</v>
      </c>
      <c r="D16" s="57">
        <v>1</v>
      </c>
      <c r="E16" s="57">
        <v>1</v>
      </c>
      <c r="F16" s="57">
        <v>1</v>
      </c>
      <c r="G16"/>
      <c r="H16"/>
      <c r="I16"/>
      <c r="J16"/>
    </row>
    <row r="17" spans="1:256" ht="15" customHeight="1" x14ac:dyDescent="0.35">
      <c r="A17" s="10">
        <v>13</v>
      </c>
      <c r="B17" s="54" t="str">
        <f>'Measure Info'!B25</f>
        <v>Intervention, Order: Hospice care ambulatory</v>
      </c>
      <c r="C17" s="57">
        <v>0</v>
      </c>
      <c r="D17" s="57">
        <v>0</v>
      </c>
      <c r="E17" s="57">
        <v>0</v>
      </c>
      <c r="F17" s="57">
        <v>0</v>
      </c>
      <c r="G17"/>
      <c r="H17"/>
      <c r="I17"/>
      <c r="J17"/>
    </row>
    <row r="18" spans="1:256" ht="15" customHeight="1" x14ac:dyDescent="0.35">
      <c r="A18" s="10">
        <v>14</v>
      </c>
      <c r="B18" s="54" t="str">
        <f>'Measure Info'!B26</f>
        <v>Intervention, Performed: Hospice care ambulatory</v>
      </c>
      <c r="C18" s="57">
        <v>0</v>
      </c>
      <c r="D18" s="57">
        <v>0</v>
      </c>
      <c r="E18" s="57">
        <v>0</v>
      </c>
      <c r="F18" s="57">
        <v>0</v>
      </c>
      <c r="G18"/>
      <c r="H18"/>
      <c r="I18"/>
      <c r="J18"/>
    </row>
    <row r="19" spans="1:256" ht="15" customHeight="1" x14ac:dyDescent="0.35">
      <c r="A19" s="10">
        <v>15</v>
      </c>
      <c r="B19" s="54" t="str">
        <f>'Measure Info'!B27</f>
        <v>Laboratory Test, Performed: Estimated Glomerular Filtration Rate</v>
      </c>
      <c r="C19" s="57">
        <v>1</v>
      </c>
      <c r="D19" s="57">
        <v>1</v>
      </c>
      <c r="E19" s="57">
        <v>1</v>
      </c>
      <c r="F19" s="57">
        <v>1</v>
      </c>
      <c r="G19"/>
      <c r="H19"/>
      <c r="I19"/>
      <c r="J19"/>
    </row>
    <row r="20" spans="1:256" ht="15" customHeight="1" x14ac:dyDescent="0.35">
      <c r="A20" s="10">
        <v>16</v>
      </c>
      <c r="B20" s="54" t="str">
        <f>'Measure Info'!B28</f>
        <v>Laboratory Test, Performed: Urine Albumin Creatinine Ratio</v>
      </c>
      <c r="C20" s="57">
        <v>1</v>
      </c>
      <c r="D20" s="57">
        <v>1</v>
      </c>
      <c r="E20" s="57">
        <v>1</v>
      </c>
      <c r="F20" s="57">
        <v>1</v>
      </c>
      <c r="G20"/>
      <c r="H20"/>
      <c r="I20"/>
      <c r="J20"/>
    </row>
    <row r="21" spans="1:256" ht="15" customHeight="1" x14ac:dyDescent="0.35">
      <c r="A21" s="10">
        <v>17</v>
      </c>
      <c r="B21" s="54" t="str">
        <f>'Measure Info'!B29</f>
        <v>Patient Characteristic Birthdate: Birth date</v>
      </c>
      <c r="C21" s="57">
        <v>1</v>
      </c>
      <c r="D21" s="57">
        <v>1</v>
      </c>
      <c r="E21" s="57">
        <v>0</v>
      </c>
      <c r="F21" s="57">
        <v>1</v>
      </c>
      <c r="G21"/>
      <c r="H21"/>
      <c r="I21"/>
      <c r="J21"/>
    </row>
    <row r="22" spans="1:256" ht="15" customHeight="1" x14ac:dyDescent="0.35">
      <c r="A22" s="10">
        <v>18</v>
      </c>
      <c r="B22" s="54" t="str">
        <f>'Measure Info'!B30</f>
        <v>Patient Characteristic Ethnicity: Ethnicity</v>
      </c>
      <c r="C22" s="57">
        <v>1</v>
      </c>
      <c r="D22" s="57">
        <v>1</v>
      </c>
      <c r="E22" s="57">
        <v>0</v>
      </c>
      <c r="F22" s="57">
        <v>1</v>
      </c>
      <c r="G22"/>
      <c r="H22"/>
      <c r="I22"/>
      <c r="J22"/>
    </row>
    <row r="23" spans="1:256" ht="15" customHeight="1" x14ac:dyDescent="0.35">
      <c r="A23" s="10">
        <v>19</v>
      </c>
      <c r="B23" s="54" t="str">
        <f>'Measure Info'!B31</f>
        <v>Patient Characteristic Payer: Payer</v>
      </c>
      <c r="C23" s="57">
        <v>1</v>
      </c>
      <c r="D23" s="57">
        <v>1</v>
      </c>
      <c r="E23" s="57">
        <v>0</v>
      </c>
      <c r="F23" s="57">
        <v>1</v>
      </c>
      <c r="G23"/>
      <c r="H23"/>
      <c r="I23"/>
      <c r="J23"/>
    </row>
    <row r="24" spans="1:256" ht="15" customHeight="1" x14ac:dyDescent="0.35">
      <c r="A24" s="10">
        <v>20</v>
      </c>
      <c r="B24" s="54" t="str">
        <f>'Measure Info'!B32</f>
        <v>Patient Characteristic Race: Race</v>
      </c>
      <c r="C24" s="57">
        <v>1</v>
      </c>
      <c r="D24" s="57">
        <v>1</v>
      </c>
      <c r="E24" s="57">
        <v>0</v>
      </c>
      <c r="F24" s="57">
        <v>1</v>
      </c>
      <c r="G24"/>
      <c r="H24"/>
      <c r="I24"/>
      <c r="J24"/>
    </row>
    <row r="25" spans="1:256" ht="15" customHeight="1" x14ac:dyDescent="0.35">
      <c r="A25" s="10">
        <v>21</v>
      </c>
      <c r="B25" s="54" t="str">
        <f>'Measure Info'!B33</f>
        <v>Patient Characteristic Sex: ONC Administrative Sex</v>
      </c>
      <c r="C25" s="57">
        <v>1</v>
      </c>
      <c r="D25" s="57">
        <v>1</v>
      </c>
      <c r="E25" s="57">
        <v>0</v>
      </c>
      <c r="F25" s="57">
        <v>1</v>
      </c>
      <c r="G25"/>
      <c r="H25"/>
      <c r="I25"/>
      <c r="J25"/>
    </row>
    <row r="26" spans="1:256" ht="15" customHeight="1" x14ac:dyDescent="0.3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15" customHeight="1" x14ac:dyDescent="0.3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5" customHeight="1" x14ac:dyDescent="0.3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15" customHeight="1" x14ac:dyDescent="0.3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15" customHeight="1" x14ac:dyDescent="0.3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15" customHeight="1" x14ac:dyDescent="0.3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15" customHeight="1" x14ac:dyDescent="0.3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customFormat="1" ht="15" customHeight="1" x14ac:dyDescent="0.35"/>
    <row r="34" customFormat="1" ht="15" customHeight="1" x14ac:dyDescent="0.35"/>
    <row r="35" customFormat="1" ht="15" customHeight="1" x14ac:dyDescent="0.35"/>
    <row r="36" customFormat="1" ht="15" customHeight="1" x14ac:dyDescent="0.35"/>
    <row r="37" customFormat="1" ht="15" customHeight="1" x14ac:dyDescent="0.35"/>
    <row r="38" customFormat="1" ht="15" customHeight="1" x14ac:dyDescent="0.35"/>
    <row r="39" customFormat="1" ht="15" customHeight="1" x14ac:dyDescent="0.35"/>
    <row r="40" customFormat="1" ht="15" customHeight="1" x14ac:dyDescent="0.35"/>
    <row r="41" customFormat="1" ht="15" customHeight="1" x14ac:dyDescent="0.35"/>
    <row r="42" customFormat="1" ht="15" customHeight="1" x14ac:dyDescent="0.35"/>
    <row r="43" customFormat="1" ht="15" customHeight="1" x14ac:dyDescent="0.35"/>
    <row r="44" customFormat="1" ht="15" customHeight="1" x14ac:dyDescent="0.35"/>
    <row r="45" customFormat="1" ht="15" customHeight="1" x14ac:dyDescent="0.35"/>
    <row r="46" customFormat="1" ht="15" customHeight="1" x14ac:dyDescent="0.35"/>
    <row r="47" customFormat="1" ht="15" customHeight="1" x14ac:dyDescent="0.35"/>
    <row r="48" customFormat="1" ht="15" customHeight="1" x14ac:dyDescent="0.35"/>
    <row r="49" customFormat="1" ht="15" customHeight="1" x14ac:dyDescent="0.35"/>
    <row r="50" customFormat="1" ht="15" customHeight="1" x14ac:dyDescent="0.35"/>
    <row r="51" customFormat="1" ht="15" customHeight="1" x14ac:dyDescent="0.35"/>
    <row r="52" customFormat="1" ht="15" customHeight="1" x14ac:dyDescent="0.35"/>
    <row r="53" customFormat="1" ht="15" customHeight="1" x14ac:dyDescent="0.35"/>
    <row r="54" customFormat="1" ht="15" customHeight="1" x14ac:dyDescent="0.35"/>
    <row r="55" customFormat="1" ht="15" customHeight="1" x14ac:dyDescent="0.35"/>
    <row r="56" customFormat="1" ht="15" customHeight="1" x14ac:dyDescent="0.35"/>
    <row r="57" customFormat="1" ht="15" customHeight="1" x14ac:dyDescent="0.35"/>
    <row r="58" customFormat="1" ht="15" customHeight="1" x14ac:dyDescent="0.35"/>
    <row r="59" customFormat="1" ht="15" customHeight="1" x14ac:dyDescent="0.35"/>
    <row r="60" customFormat="1" ht="15" customHeight="1" x14ac:dyDescent="0.35"/>
    <row r="61" customFormat="1" ht="15" customHeight="1" x14ac:dyDescent="0.35"/>
    <row r="62" customFormat="1" ht="15" customHeight="1" x14ac:dyDescent="0.35"/>
    <row r="63" customFormat="1" ht="15" customHeight="1" x14ac:dyDescent="0.35"/>
    <row r="64" customFormat="1" ht="15" customHeight="1" x14ac:dyDescent="0.35"/>
    <row r="65" customFormat="1" ht="15" customHeight="1" x14ac:dyDescent="0.35"/>
    <row r="66" customFormat="1" ht="15" customHeight="1" x14ac:dyDescent="0.35"/>
    <row r="67" customFormat="1" ht="15" customHeight="1" x14ac:dyDescent="0.35"/>
    <row r="68" customFormat="1" ht="15" customHeight="1" x14ac:dyDescent="0.35"/>
    <row r="69" customFormat="1" ht="15" customHeight="1" x14ac:dyDescent="0.35"/>
    <row r="70" customFormat="1" ht="15" customHeight="1" x14ac:dyDescent="0.35"/>
    <row r="71" customFormat="1" ht="15" customHeight="1" x14ac:dyDescent="0.35"/>
    <row r="72" customFormat="1" ht="15" customHeight="1" x14ac:dyDescent="0.35"/>
    <row r="73" customFormat="1" ht="15" customHeight="1" x14ac:dyDescent="0.35"/>
    <row r="74" customFormat="1" ht="15" customHeight="1" x14ac:dyDescent="0.35"/>
    <row r="75" customFormat="1" ht="15" customHeight="1" x14ac:dyDescent="0.35"/>
    <row r="76" customFormat="1" ht="15" customHeight="1" x14ac:dyDescent="0.35"/>
    <row r="77" customFormat="1" ht="15" customHeight="1" x14ac:dyDescent="0.35"/>
    <row r="78" customFormat="1" ht="15" customHeight="1" x14ac:dyDescent="0.35"/>
    <row r="79" customFormat="1" ht="15" customHeight="1" x14ac:dyDescent="0.35"/>
    <row r="80" customFormat="1" ht="15" customHeight="1" x14ac:dyDescent="0.35"/>
    <row r="81" spans="1:256" ht="15" customHeight="1" x14ac:dyDescent="0.3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ht="15" customHeight="1" x14ac:dyDescent="0.3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ht="15" customHeight="1" x14ac:dyDescent="0.3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ht="15" customHeight="1" x14ac:dyDescent="0.3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ht="15" customHeight="1" x14ac:dyDescent="0.35">
      <c r="G85"/>
      <c r="H85"/>
      <c r="I85"/>
      <c r="J85"/>
    </row>
    <row r="86" spans="1:256" ht="15" customHeight="1" x14ac:dyDescent="0.35">
      <c r="G86"/>
      <c r="H86"/>
      <c r="I86"/>
      <c r="J86"/>
    </row>
    <row r="87" spans="1:256" ht="15" customHeight="1" x14ac:dyDescent="0.35">
      <c r="G87"/>
      <c r="H87"/>
      <c r="I87"/>
      <c r="J87"/>
    </row>
    <row r="88" spans="1:256" ht="15" customHeight="1" x14ac:dyDescent="0.35">
      <c r="G88"/>
      <c r="H88"/>
      <c r="I88"/>
      <c r="J88"/>
    </row>
    <row r="89" spans="1:256" ht="15" customHeight="1" x14ac:dyDescent="0.35">
      <c r="G89"/>
      <c r="H89"/>
      <c r="I89"/>
      <c r="J89"/>
    </row>
    <row r="90" spans="1:256" ht="15" customHeight="1" x14ac:dyDescent="0.35">
      <c r="G90"/>
      <c r="H90"/>
      <c r="I90"/>
      <c r="J90"/>
    </row>
    <row r="91" spans="1:256" ht="15" customHeight="1" x14ac:dyDescent="0.35">
      <c r="G91"/>
      <c r="H91"/>
      <c r="I91"/>
      <c r="J91"/>
    </row>
    <row r="92" spans="1:256" ht="15" customHeight="1" x14ac:dyDescent="0.35">
      <c r="G92"/>
      <c r="H92"/>
      <c r="I92"/>
      <c r="J92"/>
    </row>
  </sheetData>
  <pageMargins left="0.7" right="0.7" top="0.75" bottom="0.75" header="0.3" footer="0.3"/>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BC0F2-078B-42AB-B8D3-7E769212BADF}">
  <sheetPr>
    <tabColor theme="4" tint="0.39997558519241921"/>
  </sheetPr>
  <dimension ref="A1:C22"/>
  <sheetViews>
    <sheetView workbookViewId="0">
      <selection activeCell="C15" sqref="C15"/>
    </sheetView>
  </sheetViews>
  <sheetFormatPr defaultColWidth="8.81640625" defaultRowHeight="14.5" x14ac:dyDescent="0.35"/>
  <cols>
    <col min="1" max="1" width="8.81640625" style="46"/>
    <col min="2" max="2" width="72.81640625" style="46" customWidth="1"/>
    <col min="3" max="3" width="70.81640625" style="46" customWidth="1"/>
    <col min="4" max="16384" width="8.81640625" style="46"/>
  </cols>
  <sheetData>
    <row r="1" spans="1:3" x14ac:dyDescent="0.35">
      <c r="A1" s="60" t="s">
        <v>37</v>
      </c>
      <c r="B1" s="61" t="s">
        <v>26</v>
      </c>
      <c r="C1" s="61" t="s">
        <v>115</v>
      </c>
    </row>
    <row r="2" spans="1:3" x14ac:dyDescent="0.35">
      <c r="A2" s="62">
        <v>1</v>
      </c>
      <c r="B2" s="58" t="s">
        <v>75</v>
      </c>
      <c r="C2" s="63"/>
    </row>
    <row r="3" spans="1:3" x14ac:dyDescent="0.35">
      <c r="A3" s="62">
        <v>2</v>
      </c>
      <c r="B3" s="58" t="s">
        <v>78</v>
      </c>
      <c r="C3" s="63"/>
    </row>
    <row r="4" spans="1:3" x14ac:dyDescent="0.35">
      <c r="A4" s="62">
        <v>3</v>
      </c>
      <c r="B4" s="58" t="s">
        <v>111</v>
      </c>
      <c r="C4" s="63"/>
    </row>
    <row r="5" spans="1:3" x14ac:dyDescent="0.35">
      <c r="A5" s="62">
        <v>4</v>
      </c>
      <c r="B5" s="58" t="s">
        <v>81</v>
      </c>
      <c r="C5" s="63"/>
    </row>
    <row r="6" spans="1:3" ht="29" x14ac:dyDescent="0.35">
      <c r="A6" s="62">
        <v>5</v>
      </c>
      <c r="B6" s="59" t="s">
        <v>83</v>
      </c>
      <c r="C6" s="63" t="s">
        <v>134</v>
      </c>
    </row>
    <row r="7" spans="1:3" ht="29" x14ac:dyDescent="0.35">
      <c r="A7" s="62">
        <v>6</v>
      </c>
      <c r="B7" s="58" t="s">
        <v>102</v>
      </c>
      <c r="C7" s="63" t="s">
        <v>134</v>
      </c>
    </row>
    <row r="8" spans="1:3" ht="29" x14ac:dyDescent="0.35">
      <c r="A8" s="62">
        <v>7</v>
      </c>
      <c r="B8" s="58" t="s">
        <v>103</v>
      </c>
      <c r="C8" s="63" t="s">
        <v>134</v>
      </c>
    </row>
    <row r="9" spans="1:3" ht="29" x14ac:dyDescent="0.35">
      <c r="A9" s="62">
        <v>8</v>
      </c>
      <c r="B9" s="58" t="s">
        <v>85</v>
      </c>
      <c r="C9" s="63" t="s">
        <v>134</v>
      </c>
    </row>
    <row r="10" spans="1:3" x14ac:dyDescent="0.35">
      <c r="A10" s="62">
        <v>9</v>
      </c>
      <c r="B10" s="59" t="s">
        <v>87</v>
      </c>
      <c r="C10" s="63"/>
    </row>
    <row r="11" spans="1:3" ht="29" x14ac:dyDescent="0.35">
      <c r="A11" s="62">
        <v>10</v>
      </c>
      <c r="B11" s="58" t="s">
        <v>89</v>
      </c>
      <c r="C11" s="63" t="s">
        <v>134</v>
      </c>
    </row>
    <row r="12" spans="1:3" x14ac:dyDescent="0.35">
      <c r="A12" s="62">
        <v>11</v>
      </c>
      <c r="B12" s="58" t="s">
        <v>91</v>
      </c>
      <c r="C12" s="63"/>
    </row>
    <row r="13" spans="1:3" x14ac:dyDescent="0.35">
      <c r="A13" s="62">
        <v>12</v>
      </c>
      <c r="B13" s="58" t="s">
        <v>93</v>
      </c>
      <c r="C13" s="63"/>
    </row>
    <row r="14" spans="1:3" ht="29" x14ac:dyDescent="0.35">
      <c r="A14" s="62">
        <v>13</v>
      </c>
      <c r="B14" s="58" t="s">
        <v>95</v>
      </c>
      <c r="C14" s="63" t="s">
        <v>134</v>
      </c>
    </row>
    <row r="15" spans="1:3" ht="29" x14ac:dyDescent="0.35">
      <c r="A15" s="62">
        <v>14</v>
      </c>
      <c r="B15" s="58" t="s">
        <v>97</v>
      </c>
      <c r="C15" s="63" t="s">
        <v>134</v>
      </c>
    </row>
    <row r="16" spans="1:3" x14ac:dyDescent="0.35">
      <c r="A16" s="62">
        <v>15</v>
      </c>
      <c r="B16" s="58" t="s">
        <v>98</v>
      </c>
      <c r="C16" s="63"/>
    </row>
    <row r="17" spans="1:3" x14ac:dyDescent="0.35">
      <c r="A17" s="62">
        <v>16</v>
      </c>
      <c r="B17" s="58" t="s">
        <v>100</v>
      </c>
      <c r="C17" s="63"/>
    </row>
    <row r="18" spans="1:3" x14ac:dyDescent="0.35">
      <c r="A18" s="62">
        <v>17</v>
      </c>
      <c r="B18" s="58" t="s">
        <v>106</v>
      </c>
      <c r="C18" s="63"/>
    </row>
    <row r="19" spans="1:3" x14ac:dyDescent="0.35">
      <c r="A19" s="62">
        <v>18</v>
      </c>
      <c r="B19" s="58" t="s">
        <v>107</v>
      </c>
      <c r="C19" s="63"/>
    </row>
    <row r="20" spans="1:3" x14ac:dyDescent="0.35">
      <c r="A20" s="62">
        <v>19</v>
      </c>
      <c r="B20" s="58" t="s">
        <v>108</v>
      </c>
      <c r="C20" s="63"/>
    </row>
    <row r="21" spans="1:3" x14ac:dyDescent="0.35">
      <c r="A21" s="62">
        <v>20</v>
      </c>
      <c r="B21" s="58" t="s">
        <v>109</v>
      </c>
      <c r="C21" s="63"/>
    </row>
    <row r="22" spans="1:3" x14ac:dyDescent="0.35">
      <c r="A22" s="62">
        <v>21</v>
      </c>
      <c r="B22" s="58" t="s">
        <v>110</v>
      </c>
      <c r="C22" s="6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IN30"/>
  <sheetViews>
    <sheetView showGridLines="0" workbookViewId="0">
      <selection activeCell="G2" sqref="G2:I2"/>
    </sheetView>
  </sheetViews>
  <sheetFormatPr defaultColWidth="8.81640625" defaultRowHeight="15" customHeight="1" x14ac:dyDescent="0.35"/>
  <cols>
    <col min="1" max="1" width="50.1796875" style="1" customWidth="1"/>
    <col min="2" max="2" width="10.81640625" style="1" customWidth="1"/>
    <col min="3" max="4" width="9.453125" style="1" customWidth="1"/>
    <col min="5" max="5" width="9.81640625" style="1" customWidth="1"/>
    <col min="6" max="6" width="10.1796875" style="1" customWidth="1"/>
    <col min="7" max="7" width="8.81640625" style="1" customWidth="1"/>
    <col min="8" max="8" width="9.81640625" style="1" customWidth="1"/>
    <col min="9" max="9" width="11" style="1" customWidth="1"/>
    <col min="10" max="10" width="4" customWidth="1"/>
    <col min="11" max="248" width="8.81640625" style="1" customWidth="1"/>
  </cols>
  <sheetData>
    <row r="1" spans="1:11" ht="15" customHeight="1" x14ac:dyDescent="0.35">
      <c r="A1"/>
      <c r="B1"/>
      <c r="C1"/>
      <c r="D1"/>
      <c r="E1"/>
      <c r="F1"/>
      <c r="G1"/>
      <c r="H1"/>
      <c r="I1"/>
      <c r="K1"/>
    </row>
    <row r="2" spans="1:11" ht="15" customHeight="1" x14ac:dyDescent="0.35">
      <c r="A2" s="3"/>
      <c r="B2" s="11" t="s">
        <v>42</v>
      </c>
      <c r="C2" s="116" t="str">
        <f>'Measure Info'!C8</f>
        <v>Athena</v>
      </c>
      <c r="D2" s="117"/>
      <c r="E2" s="117"/>
      <c r="F2" s="11" t="s">
        <v>43</v>
      </c>
      <c r="G2" s="116" t="e">
        <f>'Measure Info'!#REF!</f>
        <v>#REF!</v>
      </c>
      <c r="H2" s="117"/>
      <c r="I2" s="117"/>
    </row>
    <row r="3" spans="1:11" ht="36" customHeight="1" x14ac:dyDescent="0.35">
      <c r="A3" s="24" t="s">
        <v>26</v>
      </c>
      <c r="B3" s="25" t="s">
        <v>33</v>
      </c>
      <c r="C3" s="25" t="s">
        <v>34</v>
      </c>
      <c r="D3" s="25" t="s">
        <v>35</v>
      </c>
      <c r="E3" s="25" t="s">
        <v>36</v>
      </c>
      <c r="F3" s="26" t="s">
        <v>33</v>
      </c>
      <c r="G3" s="26" t="s">
        <v>34</v>
      </c>
      <c r="H3" s="26" t="s">
        <v>35</v>
      </c>
      <c r="I3" s="26" t="s">
        <v>36</v>
      </c>
    </row>
    <row r="4" spans="1:11" ht="15" customHeight="1" x14ac:dyDescent="0.35">
      <c r="A4" s="27" t="str">
        <f>'Measure Info'!B13</f>
        <v>Diagnosis: Chronic Kidney Disease, Stage 5</v>
      </c>
      <c r="B4" s="28">
        <f>'Scorecard 1'!C5</f>
        <v>1</v>
      </c>
      <c r="C4" s="28">
        <f>'Scorecard 1'!D5</f>
        <v>1</v>
      </c>
      <c r="D4" s="28">
        <f>'Scorecard 1'!E5</f>
        <v>1</v>
      </c>
      <c r="E4" s="28">
        <f>'Scorecard 1'!F5</f>
        <v>1</v>
      </c>
      <c r="F4" s="28">
        <f>'Scorecard 2'!C5</f>
        <v>1</v>
      </c>
      <c r="G4" s="28">
        <f>'Scorecard 2'!D5</f>
        <v>1</v>
      </c>
      <c r="H4" s="28">
        <f>'Scorecard 2'!E5</f>
        <v>1</v>
      </c>
      <c r="I4" s="28">
        <f>'Scorecard 2'!F5</f>
        <v>1</v>
      </c>
    </row>
    <row r="5" spans="1:11" ht="15" customHeight="1" x14ac:dyDescent="0.35">
      <c r="A5" s="27" t="str">
        <f>'Measure Info'!B14</f>
        <v>Diagnosis: Diabetes</v>
      </c>
      <c r="B5" s="28">
        <f>'Scorecard 1'!C6</f>
        <v>1</v>
      </c>
      <c r="C5" s="28">
        <f>'Scorecard 1'!D6</f>
        <v>1</v>
      </c>
      <c r="D5" s="28">
        <f>'Scorecard 1'!E6</f>
        <v>1</v>
      </c>
      <c r="E5" s="28">
        <f>'Scorecard 1'!F6</f>
        <v>1</v>
      </c>
      <c r="F5" s="28">
        <f>'Scorecard 2'!C6</f>
        <v>1</v>
      </c>
      <c r="G5" s="28">
        <f>'Scorecard 2'!D6</f>
        <v>1</v>
      </c>
      <c r="H5" s="28">
        <f>'Scorecard 2'!E6</f>
        <v>1</v>
      </c>
      <c r="I5" s="28">
        <f>'Scorecard 2'!F6</f>
        <v>1</v>
      </c>
    </row>
    <row r="6" spans="1:11" ht="15" customHeight="1" x14ac:dyDescent="0.35">
      <c r="A6" s="27" t="str">
        <f>'Measure Info'!B15</f>
        <v>Diagnosis: End Stage Renal Disease</v>
      </c>
      <c r="B6" s="28">
        <f>'Scorecard 1'!C7</f>
        <v>1</v>
      </c>
      <c r="C6" s="28">
        <f>'Scorecard 1'!D7</f>
        <v>1</v>
      </c>
      <c r="D6" s="28">
        <f>'Scorecard 1'!E7</f>
        <v>1</v>
      </c>
      <c r="E6" s="28">
        <f>'Scorecard 1'!F7</f>
        <v>1</v>
      </c>
      <c r="F6" s="28">
        <f>'Scorecard 2'!C7</f>
        <v>1</v>
      </c>
      <c r="G6" s="28">
        <f>'Scorecard 2'!D7</f>
        <v>1</v>
      </c>
      <c r="H6" s="28">
        <f>'Scorecard 2'!E7</f>
        <v>1</v>
      </c>
      <c r="I6" s="28">
        <f>'Scorecard 2'!F7</f>
        <v>1</v>
      </c>
    </row>
    <row r="7" spans="1:11" ht="15" customHeight="1" x14ac:dyDescent="0.35">
      <c r="A7" s="27" t="str">
        <f>'Measure Info'!B16</f>
        <v>Encounter, Performed: Annual Wellness Visit</v>
      </c>
      <c r="B7" s="28">
        <f>'Scorecard 1'!C8</f>
        <v>1</v>
      </c>
      <c r="C7" s="28">
        <f>'Scorecard 1'!D8</f>
        <v>1</v>
      </c>
      <c r="D7" s="28">
        <f>'Scorecard 1'!E8</f>
        <v>1</v>
      </c>
      <c r="E7" s="28">
        <f>'Scorecard 1'!F8</f>
        <v>1</v>
      </c>
      <c r="F7" s="28">
        <f>'Scorecard 2'!C8</f>
        <v>1</v>
      </c>
      <c r="G7" s="28">
        <f>'Scorecard 2'!D8</f>
        <v>1</v>
      </c>
      <c r="H7" s="28">
        <f>'Scorecard 2'!E8</f>
        <v>1</v>
      </c>
      <c r="I7" s="28">
        <f>'Scorecard 2'!F8</f>
        <v>1</v>
      </c>
    </row>
    <row r="8" spans="1:11" ht="15" customHeight="1" x14ac:dyDescent="0.35">
      <c r="A8" s="27" t="str">
        <f>'Measure Info'!B17</f>
        <v>Encounter, Performed: Encounter Inpatient</v>
      </c>
      <c r="B8" s="28">
        <f>'Scorecard 1'!C9</f>
        <v>0</v>
      </c>
      <c r="C8" s="28">
        <f>'Scorecard 1'!D9</f>
        <v>0</v>
      </c>
      <c r="D8" s="28">
        <f>'Scorecard 1'!E9</f>
        <v>0</v>
      </c>
      <c r="E8" s="28">
        <f>'Scorecard 1'!F9</f>
        <v>0</v>
      </c>
      <c r="F8" s="28">
        <f>'Scorecard 2'!C9</f>
        <v>0</v>
      </c>
      <c r="G8" s="28">
        <f>'Scorecard 2'!D9</f>
        <v>0</v>
      </c>
      <c r="H8" s="28">
        <f>'Scorecard 2'!E9</f>
        <v>0</v>
      </c>
      <c r="I8" s="28">
        <f>'Scorecard 2'!F9</f>
        <v>0</v>
      </c>
    </row>
    <row r="9" spans="1:11" ht="15" customHeight="1" x14ac:dyDescent="0.35">
      <c r="A9" s="27" t="str">
        <f>'Measure Info'!B18</f>
        <v>Discharge to healthcare facility for hospice care (procedure)</v>
      </c>
      <c r="B9" s="28">
        <f>'Scorecard 1'!C10</f>
        <v>0</v>
      </c>
      <c r="C9" s="28">
        <f>'Scorecard 1'!D10</f>
        <v>0</v>
      </c>
      <c r="D9" s="28">
        <f>'Scorecard 1'!E10</f>
        <v>0</v>
      </c>
      <c r="E9" s="28">
        <f>'Scorecard 1'!F10</f>
        <v>0</v>
      </c>
      <c r="F9" s="28">
        <f>'Scorecard 2'!C10</f>
        <v>0</v>
      </c>
      <c r="G9" s="28">
        <f>'Scorecard 2'!D10</f>
        <v>0</v>
      </c>
      <c r="H9" s="28">
        <f>'Scorecard 2'!E10</f>
        <v>0</v>
      </c>
      <c r="I9" s="28">
        <f>'Scorecard 2'!F10</f>
        <v>0</v>
      </c>
    </row>
    <row r="10" spans="1:11" ht="15" customHeight="1" x14ac:dyDescent="0.35">
      <c r="A10" s="27" t="str">
        <f>'Measure Info'!B19</f>
        <v>Discharge to home for hospice care (procedure)</v>
      </c>
      <c r="B10" s="28">
        <f>'Scorecard 1'!C11</f>
        <v>0</v>
      </c>
      <c r="C10" s="28">
        <f>'Scorecard 1'!D11</f>
        <v>0</v>
      </c>
      <c r="D10" s="28">
        <f>'Scorecard 1'!E11</f>
        <v>0</v>
      </c>
      <c r="E10" s="28">
        <f>'Scorecard 1'!F11</f>
        <v>0</v>
      </c>
      <c r="F10" s="28">
        <f>'Scorecard 2'!C11</f>
        <v>0</v>
      </c>
      <c r="G10" s="28">
        <f>'Scorecard 2'!D11</f>
        <v>0</v>
      </c>
      <c r="H10" s="28">
        <f>'Scorecard 2'!E11</f>
        <v>0</v>
      </c>
      <c r="I10" s="28">
        <f>'Scorecard 2'!F11</f>
        <v>0</v>
      </c>
    </row>
    <row r="11" spans="1:11" ht="15" customHeight="1" x14ac:dyDescent="0.35">
      <c r="A11" s="27" t="str">
        <f>'Measure Info'!B20</f>
        <v>Encounter, Performed: Home Healthcare Services</v>
      </c>
      <c r="B11" s="28">
        <f>'Scorecard 1'!C12</f>
        <v>0</v>
      </c>
      <c r="C11" s="28">
        <f>'Scorecard 1'!D12</f>
        <v>0</v>
      </c>
      <c r="D11" s="28">
        <f>'Scorecard 1'!E12</f>
        <v>0</v>
      </c>
      <c r="E11" s="28">
        <f>'Scorecard 1'!F12</f>
        <v>0</v>
      </c>
      <c r="F11" s="28">
        <f>'Scorecard 2'!C12</f>
        <v>0</v>
      </c>
      <c r="G11" s="28">
        <f>'Scorecard 2'!D12</f>
        <v>0</v>
      </c>
      <c r="H11" s="28">
        <f>'Scorecard 2'!E12</f>
        <v>0</v>
      </c>
      <c r="I11" s="28">
        <f>'Scorecard 2'!F12</f>
        <v>0</v>
      </c>
    </row>
    <row r="12" spans="1:11" ht="15" customHeight="1" x14ac:dyDescent="0.35">
      <c r="A12" s="27" t="str">
        <f>'Measure Info'!B21</f>
        <v>Encounter, Performed: Office Visit</v>
      </c>
      <c r="B12" s="28">
        <f>'Scorecard 1'!C13</f>
        <v>1</v>
      </c>
      <c r="C12" s="28">
        <f>'Scorecard 1'!D13</f>
        <v>1</v>
      </c>
      <c r="D12" s="28">
        <f>'Scorecard 1'!E13</f>
        <v>1</v>
      </c>
      <c r="E12" s="28">
        <f>'Scorecard 1'!F13</f>
        <v>1</v>
      </c>
      <c r="F12" s="28">
        <f>'Scorecard 2'!C13</f>
        <v>1</v>
      </c>
      <c r="G12" s="28">
        <f>'Scorecard 2'!D13</f>
        <v>1</v>
      </c>
      <c r="H12" s="28">
        <f>'Scorecard 2'!E13</f>
        <v>1</v>
      </c>
      <c r="I12" s="28">
        <f>'Scorecard 2'!F13</f>
        <v>1</v>
      </c>
    </row>
    <row r="13" spans="1:11" ht="15" customHeight="1" x14ac:dyDescent="0.35">
      <c r="A13" s="27" t="str">
        <f>'Measure Info'!B22</f>
        <v>Encounter, Performed: Outpatient Consultation</v>
      </c>
      <c r="B13" s="28">
        <f>'Scorecard 1'!C14</f>
        <v>0</v>
      </c>
      <c r="C13" s="28">
        <f>'Scorecard 1'!D14</f>
        <v>0</v>
      </c>
      <c r="D13" s="28">
        <f>'Scorecard 1'!E14</f>
        <v>0</v>
      </c>
      <c r="E13" s="28">
        <f>'Scorecard 1'!F14</f>
        <v>0</v>
      </c>
      <c r="F13" s="28">
        <f>'Scorecard 2'!C14</f>
        <v>0</v>
      </c>
      <c r="G13" s="28">
        <f>'Scorecard 2'!D14</f>
        <v>0</v>
      </c>
      <c r="H13" s="28">
        <f>'Scorecard 2'!E14</f>
        <v>0</v>
      </c>
      <c r="I13" s="28">
        <f>'Scorecard 2'!F14</f>
        <v>0</v>
      </c>
    </row>
    <row r="14" spans="1:11" ht="15" customHeight="1" x14ac:dyDescent="0.35">
      <c r="A14" s="27" t="str">
        <f>'Measure Info'!B23</f>
        <v>Encounter, Performed: Preventive Care Services - Established Office Visit, 18 and Up</v>
      </c>
      <c r="B14" s="28">
        <f>'Scorecard 1'!C15</f>
        <v>1</v>
      </c>
      <c r="C14" s="28">
        <f>'Scorecard 1'!D15</f>
        <v>1</v>
      </c>
      <c r="D14" s="28">
        <f>'Scorecard 1'!E15</f>
        <v>1</v>
      </c>
      <c r="E14" s="28">
        <f>'Scorecard 1'!F15</f>
        <v>1</v>
      </c>
      <c r="F14" s="28">
        <f>'Scorecard 2'!C15</f>
        <v>1</v>
      </c>
      <c r="G14" s="28">
        <f>'Scorecard 2'!D15</f>
        <v>1</v>
      </c>
      <c r="H14" s="28">
        <f>'Scorecard 2'!E15</f>
        <v>1</v>
      </c>
      <c r="I14" s="28">
        <f>'Scorecard 2'!F15</f>
        <v>1</v>
      </c>
    </row>
    <row r="15" spans="1:11" ht="15" customHeight="1" x14ac:dyDescent="0.35">
      <c r="A15" s="27" t="str">
        <f>'Measure Info'!B24</f>
        <v>Encounter, Performed: Preventive Care Services-Initial Office Visit, 18 and Up</v>
      </c>
      <c r="B15" s="28">
        <f>'Scorecard 1'!C16</f>
        <v>1</v>
      </c>
      <c r="C15" s="28">
        <f>'Scorecard 1'!D16</f>
        <v>1</v>
      </c>
      <c r="D15" s="28">
        <f>'Scorecard 1'!E16</f>
        <v>1</v>
      </c>
      <c r="E15" s="28">
        <f>'Scorecard 1'!F16</f>
        <v>1</v>
      </c>
      <c r="F15" s="28">
        <f>'Scorecard 2'!C16</f>
        <v>1</v>
      </c>
      <c r="G15" s="28">
        <f>'Scorecard 2'!D16</f>
        <v>1</v>
      </c>
      <c r="H15" s="28">
        <f>'Scorecard 2'!E16</f>
        <v>1</v>
      </c>
      <c r="I15" s="28">
        <f>'Scorecard 2'!F16</f>
        <v>1</v>
      </c>
    </row>
    <row r="16" spans="1:11" ht="15" customHeight="1" x14ac:dyDescent="0.35">
      <c r="A16" s="27" t="str">
        <f>'Measure Info'!B25</f>
        <v>Intervention, Order: Hospice care ambulatory</v>
      </c>
      <c r="B16" s="28">
        <f>'Scorecard 1'!C17</f>
        <v>0</v>
      </c>
      <c r="C16" s="28">
        <f>'Scorecard 1'!D17</f>
        <v>0</v>
      </c>
      <c r="D16" s="28">
        <f>'Scorecard 1'!E17</f>
        <v>0</v>
      </c>
      <c r="E16" s="28">
        <f>'Scorecard 1'!F17</f>
        <v>0</v>
      </c>
      <c r="F16" s="28">
        <f>'Scorecard 2'!C17</f>
        <v>0</v>
      </c>
      <c r="G16" s="28">
        <f>'Scorecard 2'!D17</f>
        <v>0</v>
      </c>
      <c r="H16" s="28">
        <f>'Scorecard 2'!E17</f>
        <v>0</v>
      </c>
      <c r="I16" s="28">
        <f>'Scorecard 2'!F17</f>
        <v>0</v>
      </c>
    </row>
    <row r="17" spans="1:11" ht="15" customHeight="1" x14ac:dyDescent="0.35">
      <c r="A17" s="27" t="str">
        <f>'Measure Info'!B26</f>
        <v>Intervention, Performed: Hospice care ambulatory</v>
      </c>
      <c r="B17" s="29">
        <f>'Scorecard 1'!C18</f>
        <v>0</v>
      </c>
      <c r="C17" s="29">
        <f>'Scorecard 1'!D18</f>
        <v>0</v>
      </c>
      <c r="D17" s="29">
        <f>'Scorecard 1'!E18</f>
        <v>0</v>
      </c>
      <c r="E17" s="29">
        <f>'Scorecard 1'!F18</f>
        <v>0</v>
      </c>
      <c r="F17" s="29">
        <f>'Scorecard 2'!C18</f>
        <v>0</v>
      </c>
      <c r="G17" s="29">
        <f>'Scorecard 2'!D18</f>
        <v>0</v>
      </c>
      <c r="H17" s="29">
        <f>'Scorecard 2'!E18</f>
        <v>0</v>
      </c>
      <c r="I17" s="29">
        <f>'Scorecard 2'!F18</f>
        <v>0</v>
      </c>
    </row>
    <row r="18" spans="1:11" ht="15" customHeight="1" x14ac:dyDescent="0.35">
      <c r="A18" s="27" t="str">
        <f>'Measure Info'!B27</f>
        <v>Laboratory Test, Performed: Estimated Glomerular Filtration Rate</v>
      </c>
      <c r="B18" s="29">
        <f>'Scorecard 1'!C19</f>
        <v>1</v>
      </c>
      <c r="C18" s="29">
        <f>'Scorecard 1'!D19</f>
        <v>1</v>
      </c>
      <c r="D18" s="29">
        <f>'Scorecard 1'!E19</f>
        <v>1</v>
      </c>
      <c r="E18" s="29">
        <f>'Scorecard 1'!F19</f>
        <v>1</v>
      </c>
      <c r="F18" s="29">
        <f>'Scorecard 2'!C19</f>
        <v>1</v>
      </c>
      <c r="G18" s="29">
        <f>'Scorecard 2'!D19</f>
        <v>1</v>
      </c>
      <c r="H18" s="29">
        <f>'Scorecard 2'!E19</f>
        <v>1</v>
      </c>
      <c r="I18" s="29">
        <f>'Scorecard 2'!F19</f>
        <v>1</v>
      </c>
    </row>
    <row r="19" spans="1:11" ht="15" customHeight="1" x14ac:dyDescent="0.35">
      <c r="A19" s="27" t="str">
        <f>'Measure Info'!B28</f>
        <v>Laboratory Test, Performed: Urine Albumin Creatinine Ratio</v>
      </c>
      <c r="B19" s="29">
        <f>'Scorecard 1'!C20</f>
        <v>1</v>
      </c>
      <c r="C19" s="29">
        <f>'Scorecard 1'!D20</f>
        <v>1</v>
      </c>
      <c r="D19" s="29">
        <f>'Scorecard 1'!E20</f>
        <v>1</v>
      </c>
      <c r="E19" s="29">
        <f>'Scorecard 1'!F20</f>
        <v>1</v>
      </c>
      <c r="F19" s="29">
        <f>'Scorecard 2'!C20</f>
        <v>1</v>
      </c>
      <c r="G19" s="29">
        <f>'Scorecard 2'!D20</f>
        <v>1</v>
      </c>
      <c r="H19" s="29">
        <f>'Scorecard 2'!E20</f>
        <v>1</v>
      </c>
      <c r="I19" s="29">
        <f>'Scorecard 2'!F20</f>
        <v>1</v>
      </c>
    </row>
    <row r="20" spans="1:11" ht="15" customHeight="1" x14ac:dyDescent="0.35">
      <c r="A20" s="27" t="str">
        <f>'Measure Info'!B29</f>
        <v>Patient Characteristic Birthdate: Birth date</v>
      </c>
      <c r="B20" s="29">
        <f>'Scorecard 1'!C21</f>
        <v>1</v>
      </c>
      <c r="C20" s="29">
        <f>'Scorecard 1'!D21</f>
        <v>1</v>
      </c>
      <c r="D20" s="29">
        <f>'Scorecard 1'!E21</f>
        <v>0</v>
      </c>
      <c r="E20" s="29">
        <f>'Scorecard 1'!F21</f>
        <v>1</v>
      </c>
      <c r="F20" s="29">
        <f>'Scorecard 2'!C21</f>
        <v>1</v>
      </c>
      <c r="G20" s="29">
        <f>'Scorecard 2'!D21</f>
        <v>1</v>
      </c>
      <c r="H20" s="29">
        <f>'Scorecard 2'!E21</f>
        <v>0</v>
      </c>
      <c r="I20" s="29">
        <f>'Scorecard 2'!F21</f>
        <v>1</v>
      </c>
    </row>
    <row r="21" spans="1:11" ht="15" customHeight="1" x14ac:dyDescent="0.35">
      <c r="A21" s="27" t="str">
        <f>'Measure Info'!B30</f>
        <v>Patient Characteristic Ethnicity: Ethnicity</v>
      </c>
      <c r="B21" s="29">
        <f>'Scorecard 1'!C22</f>
        <v>1</v>
      </c>
      <c r="C21" s="29">
        <f>'Scorecard 1'!D22</f>
        <v>1</v>
      </c>
      <c r="D21" s="29">
        <f>'Scorecard 1'!E22</f>
        <v>0</v>
      </c>
      <c r="E21" s="29">
        <f>'Scorecard 1'!F22</f>
        <v>1</v>
      </c>
      <c r="F21" s="29">
        <f>'Scorecard 2'!C22</f>
        <v>1</v>
      </c>
      <c r="G21" s="29">
        <f>'Scorecard 2'!D22</f>
        <v>1</v>
      </c>
      <c r="H21" s="29">
        <f>'Scorecard 2'!E22</f>
        <v>0</v>
      </c>
      <c r="I21" s="29">
        <f>'Scorecard 2'!F22</f>
        <v>1</v>
      </c>
    </row>
    <row r="22" spans="1:11" ht="15" customHeight="1" x14ac:dyDescent="0.35">
      <c r="A22" s="27" t="str">
        <f>'Measure Info'!B31</f>
        <v>Patient Characteristic Payer: Payer</v>
      </c>
      <c r="B22" s="29">
        <f>'Scorecard 1'!C23</f>
        <v>1</v>
      </c>
      <c r="C22" s="29">
        <f>'Scorecard 1'!D23</f>
        <v>1</v>
      </c>
      <c r="D22" s="29">
        <f>'Scorecard 1'!E23</f>
        <v>0</v>
      </c>
      <c r="E22" s="29">
        <f>'Scorecard 1'!F23</f>
        <v>1</v>
      </c>
      <c r="F22" s="29">
        <f>'Scorecard 2'!C23</f>
        <v>1</v>
      </c>
      <c r="G22" s="29">
        <f>'Scorecard 2'!D23</f>
        <v>1</v>
      </c>
      <c r="H22" s="29">
        <f>'Scorecard 2'!E23</f>
        <v>0</v>
      </c>
      <c r="I22" s="29">
        <f>'Scorecard 2'!F23</f>
        <v>1</v>
      </c>
    </row>
    <row r="23" spans="1:11" ht="15" customHeight="1" x14ac:dyDescent="0.35">
      <c r="A23" s="27" t="str">
        <f>'Measure Info'!B32</f>
        <v>Patient Characteristic Race: Race</v>
      </c>
      <c r="B23" s="29">
        <f>'Scorecard 1'!C24</f>
        <v>1</v>
      </c>
      <c r="C23" s="29">
        <f>'Scorecard 1'!D24</f>
        <v>1</v>
      </c>
      <c r="D23" s="29">
        <f>'Scorecard 1'!E24</f>
        <v>0</v>
      </c>
      <c r="E23" s="29">
        <f>'Scorecard 1'!F24</f>
        <v>1</v>
      </c>
      <c r="F23" s="29">
        <f>'Scorecard 2'!C24</f>
        <v>1</v>
      </c>
      <c r="G23" s="29">
        <f>'Scorecard 2'!D24</f>
        <v>1</v>
      </c>
      <c r="H23" s="29">
        <f>'Scorecard 2'!E24</f>
        <v>0</v>
      </c>
      <c r="I23" s="29">
        <f>'Scorecard 2'!F24</f>
        <v>1</v>
      </c>
    </row>
    <row r="24" spans="1:11" ht="15" customHeight="1" x14ac:dyDescent="0.35">
      <c r="A24" s="27" t="str">
        <f>'Measure Info'!B33</f>
        <v>Patient Characteristic Sex: ONC Administrative Sex</v>
      </c>
      <c r="B24" s="29">
        <f>'Scorecard 1'!C25</f>
        <v>1</v>
      </c>
      <c r="C24" s="29">
        <f>'Scorecard 1'!D25</f>
        <v>1</v>
      </c>
      <c r="D24" s="29">
        <f>'Scorecard 1'!E25</f>
        <v>0</v>
      </c>
      <c r="E24" s="29">
        <f>'Scorecard 1'!F25</f>
        <v>1</v>
      </c>
      <c r="F24" s="29">
        <f>'Scorecard 2'!C25</f>
        <v>1</v>
      </c>
      <c r="G24" s="29">
        <f>'Scorecard 2'!D25</f>
        <v>1</v>
      </c>
      <c r="H24" s="29">
        <f>'Scorecard 2'!E25</f>
        <v>0</v>
      </c>
      <c r="I24" s="29">
        <f>'Scorecard 2'!F25</f>
        <v>1</v>
      </c>
    </row>
    <row r="25" spans="1:11" ht="15" customHeight="1" x14ac:dyDescent="0.35">
      <c r="A25" s="30" t="s">
        <v>44</v>
      </c>
      <c r="B25" s="31"/>
      <c r="C25" s="31"/>
      <c r="D25" s="31"/>
      <c r="E25" s="31"/>
      <c r="F25" s="31"/>
      <c r="G25" s="31"/>
      <c r="H25" s="31"/>
      <c r="I25" s="31"/>
    </row>
    <row r="26" spans="1:11" ht="15" customHeight="1" x14ac:dyDescent="0.35">
      <c r="A26" s="32" t="s">
        <v>45</v>
      </c>
      <c r="B26" s="33">
        <f t="shared" ref="B26:I26" si="0">COUNTIF(B4:B24,"0")</f>
        <v>7</v>
      </c>
      <c r="C26" s="33">
        <f t="shared" si="0"/>
        <v>7</v>
      </c>
      <c r="D26" s="33">
        <f t="shared" si="0"/>
        <v>12</v>
      </c>
      <c r="E26" s="33">
        <f t="shared" si="0"/>
        <v>7</v>
      </c>
      <c r="F26" s="33">
        <f t="shared" si="0"/>
        <v>7</v>
      </c>
      <c r="G26" s="33">
        <f t="shared" si="0"/>
        <v>7</v>
      </c>
      <c r="H26" s="33">
        <f t="shared" si="0"/>
        <v>12</v>
      </c>
      <c r="I26" s="33">
        <f t="shared" si="0"/>
        <v>7</v>
      </c>
    </row>
    <row r="27" spans="1:11" ht="15" customHeight="1" x14ac:dyDescent="0.35">
      <c r="A27" s="35" t="s">
        <v>46</v>
      </c>
      <c r="B27" s="34">
        <f>COUNTIF(A4:A24,"&lt;&gt;0")</f>
        <v>21</v>
      </c>
      <c r="C27" s="34">
        <f>COUNTIF(A4:A24,"&lt;&gt;0")</f>
        <v>21</v>
      </c>
      <c r="D27" s="34">
        <f>COUNTIF(A4:A24,"&lt;&gt;0")</f>
        <v>21</v>
      </c>
      <c r="E27" s="34">
        <f>COUNTIF(A4:A24,"&lt;&gt;0")</f>
        <v>21</v>
      </c>
      <c r="F27" s="34">
        <f>COUNTIF(A4:A24,"&lt;&gt;0")</f>
        <v>21</v>
      </c>
      <c r="G27" s="34">
        <f>COUNTIF(A4:A24,"&lt;&gt;0")</f>
        <v>21</v>
      </c>
      <c r="H27" s="34">
        <f>COUNTIF(A4:A24,"&lt;&gt;0")</f>
        <v>21</v>
      </c>
      <c r="I27" s="34">
        <f>COUNTIF(A4:A24,"&lt;&gt;0")</f>
        <v>21</v>
      </c>
    </row>
    <row r="28" spans="1:11" ht="15" customHeight="1" x14ac:dyDescent="0.35">
      <c r="A28" s="36" t="s">
        <v>47</v>
      </c>
      <c r="B28" s="37">
        <f t="shared" ref="B28:I28" si="1">SUM(B26/B27)</f>
        <v>0.33333333333333331</v>
      </c>
      <c r="C28" s="37">
        <f t="shared" si="1"/>
        <v>0.33333333333333331</v>
      </c>
      <c r="D28" s="37">
        <f t="shared" si="1"/>
        <v>0.5714285714285714</v>
      </c>
      <c r="E28" s="37">
        <f t="shared" si="1"/>
        <v>0.33333333333333331</v>
      </c>
      <c r="F28" s="37">
        <f t="shared" si="1"/>
        <v>0.33333333333333331</v>
      </c>
      <c r="G28" s="37">
        <f t="shared" si="1"/>
        <v>0.33333333333333331</v>
      </c>
      <c r="H28" s="37">
        <f t="shared" si="1"/>
        <v>0.5714285714285714</v>
      </c>
      <c r="I28" s="37">
        <f t="shared" si="1"/>
        <v>0.33333333333333331</v>
      </c>
    </row>
    <row r="29" spans="1:11" ht="15" customHeight="1" x14ac:dyDescent="0.35">
      <c r="A29"/>
      <c r="B29"/>
      <c r="C29"/>
      <c r="D29"/>
      <c r="E29"/>
      <c r="F29"/>
      <c r="G29"/>
      <c r="H29"/>
      <c r="I29"/>
      <c r="K29"/>
    </row>
    <row r="30" spans="1:11" ht="15" customHeight="1" x14ac:dyDescent="0.35">
      <c r="A30"/>
      <c r="B30"/>
      <c r="C30"/>
      <c r="D30"/>
      <c r="E30"/>
      <c r="F30"/>
      <c r="G30"/>
      <c r="H30"/>
      <c r="I30"/>
      <c r="K30"/>
    </row>
  </sheetData>
  <mergeCells count="2">
    <mergeCell ref="C2:E2"/>
    <mergeCell ref="G2:I2"/>
  </mergeCells>
  <conditionalFormatting sqref="B4:I16">
    <cfRule type="cellIs" dxfId="1" priority="1" stopIfTrue="1" operator="lessThan">
      <formula>0.5</formula>
    </cfRule>
  </conditionalFormatting>
  <conditionalFormatting sqref="B17:I24">
    <cfRule type="cellIs" dxfId="0" priority="2" stopIfTrue="1" operator="between">
      <formula>2</formula>
      <formula>1</formula>
    </cfRule>
  </conditionalFormatting>
  <pageMargins left="0.7" right="0.7" top="0.75" bottom="0.75" header="0.3" footer="0.3"/>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IV25"/>
  <sheetViews>
    <sheetView showGridLines="0" tabSelected="1" zoomScale="74" zoomScaleNormal="74" workbookViewId="0">
      <selection activeCell="D18" sqref="D18"/>
    </sheetView>
  </sheetViews>
  <sheetFormatPr defaultColWidth="8.81640625" defaultRowHeight="15" customHeight="1" x14ac:dyDescent="0.35"/>
  <cols>
    <col min="1" max="1" width="3.453125" style="1" customWidth="1"/>
    <col min="2" max="2" width="77" style="45" customWidth="1"/>
    <col min="3" max="3" width="34.81640625" style="1" customWidth="1"/>
    <col min="4" max="4" width="38.453125" style="1" customWidth="1"/>
    <col min="5" max="5" width="41.36328125" style="1" customWidth="1"/>
    <col min="6" max="256" width="8.81640625" style="1" customWidth="1"/>
  </cols>
  <sheetData>
    <row r="1" spans="1:5" ht="18.75" customHeight="1" x14ac:dyDescent="0.45">
      <c r="A1" s="38" t="s">
        <v>48</v>
      </c>
      <c r="B1" s="84"/>
      <c r="C1" s="39"/>
      <c r="D1" s="2"/>
      <c r="E1" s="2"/>
    </row>
    <row r="2" spans="1:5" ht="15" customHeight="1" x14ac:dyDescent="0.35">
      <c r="A2" s="40" t="s">
        <v>49</v>
      </c>
      <c r="B2" s="84"/>
      <c r="C2" s="2"/>
      <c r="D2" s="2"/>
      <c r="E2" s="2"/>
    </row>
    <row r="3" spans="1:5" ht="15" customHeight="1" x14ac:dyDescent="0.35">
      <c r="A3" s="2"/>
      <c r="B3" s="84"/>
      <c r="C3" s="2"/>
      <c r="D3" s="2"/>
      <c r="E3" s="2"/>
    </row>
    <row r="4" spans="1:5" ht="45" customHeight="1" x14ac:dyDescent="0.35">
      <c r="A4" s="2"/>
      <c r="B4" s="80" t="s">
        <v>26</v>
      </c>
      <c r="C4" s="80" t="s">
        <v>50</v>
      </c>
      <c r="D4" s="80" t="s">
        <v>51</v>
      </c>
      <c r="E4" s="80" t="s">
        <v>52</v>
      </c>
    </row>
    <row r="5" spans="1:5" ht="15" customHeight="1" x14ac:dyDescent="0.35">
      <c r="A5" s="2"/>
      <c r="B5" s="58" t="s">
        <v>75</v>
      </c>
      <c r="C5" s="81"/>
      <c r="D5" s="82"/>
      <c r="E5" s="82"/>
    </row>
    <row r="6" spans="1:5" ht="15" customHeight="1" x14ac:dyDescent="0.35">
      <c r="A6" s="2"/>
      <c r="B6" s="58" t="s">
        <v>78</v>
      </c>
      <c r="C6" s="81"/>
      <c r="D6" s="82"/>
      <c r="E6" s="82"/>
    </row>
    <row r="7" spans="1:5" ht="15" customHeight="1" x14ac:dyDescent="0.35">
      <c r="A7" s="2"/>
      <c r="B7" s="58" t="s">
        <v>111</v>
      </c>
      <c r="C7" s="82"/>
      <c r="D7" s="82"/>
      <c r="E7" s="82"/>
    </row>
    <row r="8" spans="1:5" ht="15" customHeight="1" x14ac:dyDescent="0.35">
      <c r="A8" s="2"/>
      <c r="B8" s="58" t="s">
        <v>81</v>
      </c>
      <c r="C8" s="82"/>
      <c r="D8" s="82"/>
      <c r="E8" s="82"/>
    </row>
    <row r="9" spans="1:5" ht="130.5" x14ac:dyDescent="0.35">
      <c r="A9" s="2"/>
      <c r="B9" s="58" t="s">
        <v>83</v>
      </c>
      <c r="C9" s="87" t="s">
        <v>137</v>
      </c>
      <c r="D9" s="67" t="s">
        <v>144</v>
      </c>
      <c r="E9" s="67" t="s">
        <v>142</v>
      </c>
    </row>
    <row r="10" spans="1:5" ht="128" customHeight="1" x14ac:dyDescent="0.35">
      <c r="A10" s="2"/>
      <c r="B10" s="58" t="s">
        <v>102</v>
      </c>
      <c r="C10" s="87" t="s">
        <v>137</v>
      </c>
      <c r="D10" s="67" t="s">
        <v>139</v>
      </c>
      <c r="E10" s="67" t="s">
        <v>142</v>
      </c>
    </row>
    <row r="11" spans="1:5" ht="122" customHeight="1" x14ac:dyDescent="0.35">
      <c r="B11" s="58" t="s">
        <v>103</v>
      </c>
      <c r="C11" s="87" t="s">
        <v>137</v>
      </c>
      <c r="D11" s="67" t="s">
        <v>143</v>
      </c>
      <c r="E11" s="67" t="s">
        <v>142</v>
      </c>
    </row>
    <row r="12" spans="1:5" ht="130.5" x14ac:dyDescent="0.35">
      <c r="B12" s="58" t="s">
        <v>85</v>
      </c>
      <c r="C12" s="87" t="s">
        <v>138</v>
      </c>
      <c r="D12" s="88" t="s">
        <v>145</v>
      </c>
      <c r="E12" s="67" t="s">
        <v>141</v>
      </c>
    </row>
    <row r="13" spans="1:5" ht="15" customHeight="1" x14ac:dyDescent="0.35">
      <c r="B13" s="59" t="s">
        <v>87</v>
      </c>
      <c r="C13" s="83"/>
      <c r="D13" s="83"/>
      <c r="E13" s="83"/>
    </row>
    <row r="14" spans="1:5" ht="130.5" x14ac:dyDescent="0.35">
      <c r="B14" s="58" t="s">
        <v>89</v>
      </c>
      <c r="C14" s="87" t="s">
        <v>138</v>
      </c>
      <c r="D14" s="88" t="s">
        <v>146</v>
      </c>
      <c r="E14" s="67" t="s">
        <v>140</v>
      </c>
    </row>
    <row r="15" spans="1:5" ht="15" customHeight="1" x14ac:dyDescent="0.35">
      <c r="B15" s="58" t="s">
        <v>91</v>
      </c>
      <c r="C15" s="83"/>
      <c r="D15" s="83"/>
      <c r="E15" s="83"/>
    </row>
    <row r="16" spans="1:5" ht="15" customHeight="1" x14ac:dyDescent="0.35">
      <c r="B16" s="58" t="s">
        <v>93</v>
      </c>
      <c r="C16" s="83"/>
      <c r="D16" s="83"/>
      <c r="E16" s="83"/>
    </row>
    <row r="17" spans="2:5" ht="129" customHeight="1" x14ac:dyDescent="0.35">
      <c r="B17" s="58" t="s">
        <v>95</v>
      </c>
      <c r="C17" s="87" t="s">
        <v>137</v>
      </c>
      <c r="D17" s="67" t="s">
        <v>147</v>
      </c>
      <c r="E17" s="67" t="s">
        <v>142</v>
      </c>
    </row>
    <row r="18" spans="2:5" ht="130.5" x14ac:dyDescent="0.35">
      <c r="B18" s="58" t="s">
        <v>97</v>
      </c>
      <c r="C18" s="87" t="s">
        <v>137</v>
      </c>
      <c r="D18" s="67" t="s">
        <v>148</v>
      </c>
      <c r="E18" s="67" t="s">
        <v>142</v>
      </c>
    </row>
    <row r="19" spans="2:5" ht="15" customHeight="1" x14ac:dyDescent="0.35">
      <c r="B19" s="58" t="s">
        <v>98</v>
      </c>
      <c r="C19" s="83"/>
      <c r="D19" s="83"/>
      <c r="E19" s="83"/>
    </row>
    <row r="20" spans="2:5" ht="15" customHeight="1" x14ac:dyDescent="0.35">
      <c r="B20" s="58" t="s">
        <v>100</v>
      </c>
      <c r="C20" s="83"/>
      <c r="D20" s="83"/>
      <c r="E20" s="83"/>
    </row>
    <row r="21" spans="2:5" ht="15" customHeight="1" x14ac:dyDescent="0.35">
      <c r="B21" s="58" t="s">
        <v>106</v>
      </c>
      <c r="C21" s="83"/>
      <c r="D21" s="83"/>
      <c r="E21" s="83"/>
    </row>
    <row r="22" spans="2:5" ht="15" customHeight="1" x14ac:dyDescent="0.35">
      <c r="B22" s="58" t="s">
        <v>107</v>
      </c>
      <c r="C22" s="83"/>
      <c r="D22" s="83"/>
      <c r="E22" s="83"/>
    </row>
    <row r="23" spans="2:5" ht="15" customHeight="1" x14ac:dyDescent="0.35">
      <c r="B23" s="58" t="s">
        <v>108</v>
      </c>
      <c r="C23" s="83"/>
      <c r="D23" s="83"/>
      <c r="E23" s="83"/>
    </row>
    <row r="24" spans="2:5" ht="15" customHeight="1" x14ac:dyDescent="0.35">
      <c r="B24" s="58" t="s">
        <v>109</v>
      </c>
      <c r="C24" s="83"/>
      <c r="D24" s="83"/>
      <c r="E24" s="83"/>
    </row>
    <row r="25" spans="2:5" ht="15" customHeight="1" x14ac:dyDescent="0.35">
      <c r="B25" s="58" t="s">
        <v>110</v>
      </c>
      <c r="C25" s="83"/>
      <c r="D25" s="83"/>
      <c r="E25" s="83"/>
    </row>
  </sheetData>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634863537806517836</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d2f972939564404daae9eb075d8fc4af xmlns="913e6da8-ff93-4dad-8762-5a7644b86edb">
      <Terms xmlns="http://schemas.microsoft.com/office/infopath/2007/PartnerControls"/>
    </d2f972939564404daae9eb075d8fc4af>
    <Invoice_x0020_Date xmlns="913e6da8-ff93-4dad-8762-5a7644b86edb" xsi:nil="true"/>
    <Tool_x0020_Version xmlns="913e6da8-ff93-4dad-8762-5a7644b86edb" xsi:nil="true"/>
    <QDM_x0020_Version xmlns="8ba3e3c6-121b-41f9-a8cb-c01fc9a20ff8" xsi:nil="true"/>
    <TaxCatchAll xmlns="913e6da8-ff93-4dad-8762-5a7644b86edb"/>
    <Document_x0020_Stage xmlns="913e6da8-ff93-4dad-8762-5a7644b86edb"/>
    <Technical_x0020_Assist_x0020_and_x0020_Outreach xmlns="8ba3e3c6-121b-41f9-a8cb-c01fc9a20ff8">false</Technical_x0020_Assist_x0020_and_x0020_Outreach>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59EFC956CF32943B14ECB9C23BF5133" ma:contentTypeVersion="17" ma:contentTypeDescription="Create a new document." ma:contentTypeScope="" ma:versionID="f84f187ce60fb4de0a4c593c4d662119">
  <xsd:schema xmlns:xsd="http://www.w3.org/2001/XMLSchema" xmlns:xs="http://www.w3.org/2001/XMLSchema" xmlns:p="http://schemas.microsoft.com/office/2006/metadata/properties" xmlns:ns2="913e6da8-ff93-4dad-8762-5a7644b86edb" xmlns:ns3="8ba3e3c6-121b-41f9-a8cb-c01fc9a20ff8" targetNamespace="http://schemas.microsoft.com/office/2006/metadata/properties" ma:root="true" ma:fieldsID="01814cf90fa9632aa3b29fadbf7a9637" ns2:_="" ns3:_="">
    <xsd:import namespace="913e6da8-ff93-4dad-8762-5a7644b86edb"/>
    <xsd:import namespace="8ba3e3c6-121b-41f9-a8cb-c01fc9a20ff8"/>
    <xsd:element name="properties">
      <xsd:complexType>
        <xsd:sequence>
          <xsd:element name="documentManagement">
            <xsd:complexType>
              <xsd:all>
                <xsd:element ref="ns2:Invoice_x0020_Date" minOccurs="0"/>
                <xsd:element ref="ns2:Tool_x0020_Version" minOccurs="0"/>
                <xsd:element ref="ns3:QDM_x0020_Version" minOccurs="0"/>
                <xsd:element ref="ns3:Technical_x0020_Assist_x0020_and_x0020_Outreach" minOccurs="0"/>
                <xsd:element ref="ns2:d2f972939564404daae9eb075d8fc4af" minOccurs="0"/>
                <xsd:element ref="ns2:TaxCatchAll" minOccurs="0"/>
                <xsd:element ref="ns2:TaxCatchAllLabel" minOccurs="0"/>
                <xsd:element ref="ns2:Document_x0020_St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3e6da8-ff93-4dad-8762-5a7644b86edb" elementFormDefault="qualified">
    <xsd:import namespace="http://schemas.microsoft.com/office/2006/documentManagement/types"/>
    <xsd:import namespace="http://schemas.microsoft.com/office/infopath/2007/PartnerControls"/>
    <xsd:element name="Invoice_x0020_Date" ma:index="2" nillable="true" ma:displayName="Date" ma:format="DateOnly" ma:internalName="Invoice_x0020_Date">
      <xsd:simpleType>
        <xsd:restriction base="dms:DateTime"/>
      </xsd:simpleType>
    </xsd:element>
    <xsd:element name="Tool_x0020_Version" ma:index="3" nillable="true" ma:displayName="Release" ma:format="Dropdown" ma:internalName="Tool_x0020_Version">
      <xsd:simpleType>
        <xsd:restriction base="dms:Choice">
          <xsd:enumeration value="Beta"/>
          <xsd:enumeration value="Basic"/>
          <xsd:enumeration value="Enhanced"/>
          <xsd:enumeration value="Beyond Enhanced"/>
          <xsd:enumeration value="TBD"/>
        </xsd:restriction>
      </xsd:simpleType>
    </xsd:element>
    <xsd:element name="d2f972939564404daae9eb075d8fc4af" ma:index="9" nillable="true" ma:taxonomy="true" ma:internalName="d2f972939564404daae9eb075d8fc4af" ma:taxonomyFieldName="Task" ma:displayName="Task" ma:default="" ma:fieldId="{d2f97293-9564-404d-aae9-eb075d8fc4af}" ma:taxonomyMulti="true" ma:sspId="be605fd1-bb32-4cc0-9ff9-cad53d9b0bf2" ma:termSetId="3668a9b5-dbae-4285-b21e-83671aff3389" ma:anchorId="00000000-0000-0000-0000-000000000000" ma:open="false" ma:isKeyword="false">
      <xsd:complexType>
        <xsd:sequence>
          <xsd:element ref="pc:Terms" minOccurs="0" maxOccurs="1"/>
        </xsd:sequence>
      </xsd:complexType>
    </xsd:element>
    <xsd:element name="TaxCatchAll" ma:index="10" nillable="true" ma:displayName="Taxonomy Catch All Column" ma:description="" ma:hidden="true" ma:list="{3bc9823e-20cc-4072-8c13-d56402de3075}" ma:internalName="TaxCatchAll" ma:showField="CatchAllData"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bc9823e-20cc-4072-8c13-d56402de3075}" ma:internalName="TaxCatchAllLabel" ma:readOnly="true" ma:showField="CatchAllDataLabel"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Document_x0020_Stage" ma:index="16" nillable="true" ma:displayName="Document Stage" ma:internalName="Document_x0020_Stage">
      <xsd:complexType>
        <xsd:complexContent>
          <xsd:extension base="dms:MultiChoice">
            <xsd:sequence>
              <xsd:element name="Value" maxOccurs="unbounded" minOccurs="0" nillable="true">
                <xsd:simpleType>
                  <xsd:restriction base="dms:Choice">
                    <xsd:enumeration value="Draft"/>
                    <xsd:enumeration value="Final"/>
                    <xsd:enumeration value="Deliverable"/>
                    <xsd:enumeration value="Published to Web"/>
                    <xsd:enumeration value="Expire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a3e3c6-121b-41f9-a8cb-c01fc9a20ff8" elementFormDefault="qualified">
    <xsd:import namespace="http://schemas.microsoft.com/office/2006/documentManagement/types"/>
    <xsd:import namespace="http://schemas.microsoft.com/office/infopath/2007/PartnerControls"/>
    <xsd:element name="QDM_x0020_Version" ma:index="5" nillable="true" ma:displayName="QDM Version" ma:format="Dropdown" ma:internalName="QDM_x0020_Version">
      <xsd:simpleType>
        <xsd:restriction base="dms:Choice">
          <xsd:enumeration value="February 2012 QDM"/>
          <xsd:enumeration value="QDM 2.1.2"/>
          <xsd:enumeration value="QDM 2.1.1.1"/>
          <xsd:enumeration value="QDM 3.0"/>
          <xsd:enumeration value="QDM 2.0"/>
          <xsd:enumeration value="QDM 1.0 (HITEP)"/>
        </xsd:restriction>
      </xsd:simpleType>
    </xsd:element>
    <xsd:element name="Technical_x0020_Assist_x0020_and_x0020_Outreach" ma:index="6" nillable="true" ma:displayName="Technical Assistance and Outreach" ma:default="0" ma:internalName="Technical_x0020_Assist_x0020_and_x0020_Outreach">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8254C3-1ABD-4C2C-BEA2-317E1F206D1E}">
  <ds:schemaRefs>
    <ds:schemaRef ds:uri="http://schemas.microsoft.com/sharepoint/events"/>
  </ds:schemaRefs>
</ds:datastoreItem>
</file>

<file path=customXml/itemProps2.xml><?xml version="1.0" encoding="utf-8"?>
<ds:datastoreItem xmlns:ds="http://schemas.openxmlformats.org/officeDocument/2006/customXml" ds:itemID="{4FC463E6-7DE1-4BBA-B030-BB53592F47F5}">
  <ds:schemaRefs>
    <ds:schemaRef ds:uri="http://purl.org/dc/terms/"/>
    <ds:schemaRef ds:uri="8ba3e3c6-121b-41f9-a8cb-c01fc9a20ff8"/>
    <ds:schemaRef ds:uri="http://purl.org/dc/dcmitype/"/>
    <ds:schemaRef ds:uri="http://schemas.microsoft.com/office/infopath/2007/PartnerControls"/>
    <ds:schemaRef ds:uri="913e6da8-ff93-4dad-8762-5a7644b86edb"/>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4.xml><?xml version="1.0" encoding="utf-8"?>
<ds:datastoreItem xmlns:ds="http://schemas.openxmlformats.org/officeDocument/2006/customXml" ds:itemID="{84FF15F9-201B-4AEC-8E52-1F788B2A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3e6da8-ff93-4dad-8762-5a7644b86edb"/>
    <ds:schemaRef ds:uri="8ba3e3c6-121b-41f9-a8cb-c01fc9a20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Comments 1</vt:lpstr>
      <vt:lpstr>Scorecard 2</vt:lpstr>
      <vt:lpstr>Comments 2</vt:lpstr>
      <vt:lpstr>Results</vt:lpstr>
      <vt:lpstr>Feasibility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Elizabeth Montgomery</cp:lastModifiedBy>
  <dcterms:created xsi:type="dcterms:W3CDTF">2018-12-12T17:33:02Z</dcterms:created>
  <dcterms:modified xsi:type="dcterms:W3CDTF">2024-05-03T18:54:43Z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0x010100D59EFC956CF32943B14ECB9C23BF5133</vt:lpwstr>
  </property>
  <property fmtid="{D5CDD505-2E9C-101B-9397-08002B2CF9AE}" pid="3" name="Task">
    <vt:lpwstr/>
  </property>
</Properties>
</file>